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 91 June 2023\table\MANAGED\Sorted\"/>
    </mc:Choice>
  </mc:AlternateContent>
  <bookViews>
    <workbookView xWindow="0" yWindow="0" windowWidth="28800" windowHeight="121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N58" i="4" l="1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M4" i="4"/>
  <c r="K4" i="4"/>
  <c r="I4" i="4"/>
  <c r="G4" i="4"/>
  <c r="G4" i="3" s="1"/>
  <c r="O4" i="3" s="1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E59" i="3" s="1"/>
  <c r="D18" i="3"/>
  <c r="D59" i="3" s="1"/>
  <c r="C18" i="3"/>
  <c r="C59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<sst xmlns="http://schemas.openxmlformats.org/spreadsheetml/2006/main" count="156" uniqueCount="74">
  <si>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</si>
  <si>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</si>
  <si>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</si>
  <si>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</si>
  <si>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</si>
  <si>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</si>
  <si>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JAINS</t>
  </si>
  <si>
    <t>TOTAL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</si>
  <si>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</si>
  <si>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</si>
  <si>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</si>
  <si>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</si>
  <si>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</si>
  <si>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</si>
  <si>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</si>
  <si>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</si>
  <si>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</si>
  <si>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</si>
  <si>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</si>
  <si>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</si>
  <si>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</si>
  <si>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</si>
  <si>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</si>
  <si>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</si>
  <si>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</si>
  <si>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</si>
  <si>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</si>
  <si>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</si>
  <si>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</si>
  <si>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</si>
  <si>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</si>
  <si>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</si>
  <si>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</si>
  <si>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</si>
  <si>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</si>
  <si>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</si>
  <si>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</si>
  <si>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</si>
  <si>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</si>
  <si>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</si>
  <si>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</si>
  <si>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</si>
  <si>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</si>
  <si>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</si>
  <si>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</si>
  <si>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</si>
  <si>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</si>
  <si>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</si>
  <si>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</si>
  <si>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</si>
  <si>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</si>
  <si>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</si>
  <si>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</si>
  <si>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</si>
  <si>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</si>
  <si>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</si>
  <si>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</si>
  <si>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</si>
  <si>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</si>
  <si>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</si>
  <si>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</si>
  <si>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</si>
  <si>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</si>
  <si>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</si>
  <si>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JUNE 2023</t>
  </si>
  <si>
    <t>SNo.</t>
  </si>
  <si>
    <t>CHRISTIANS</t>
  </si>
  <si>
    <t>MUSLIMS</t>
  </si>
  <si>
    <t>BUDDHISTS</t>
  </si>
  <si>
    <t>UPTO MARCH 2023</t>
  </si>
  <si>
    <t>UPTO JUNE 2023</t>
  </si>
  <si>
    <t>No.</t>
  </si>
  <si>
    <t>(Amt.in Crore)</t>
  </si>
  <si>
    <t>(Amt.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</si>
</sst>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3" fillId="0" borderId="10" xfId="0" applyFont="1" applyBorder="1"/>
    <xf numFmtId="0" fontId="23" fillId="0" borderId="10" xfId="0" applyFont="1" applyBorder="1" applyAlignment="1">
      <alignment horizontal="left"/>
    </xf>
    <xf numFmtId="2" fontId="23" fillId="0" borderId="10" xfId="0" applyNumberFormat="1" applyFont="1" applyBorder="1"/>
    <xf numFmtId="0" fontId="23" fillId="24" borderId="10" xfId="0" applyFont="1" applyFill="1" applyBorder="1"/>
    <xf numFmtId="1" fontId="23" fillId="24" borderId="10" xfId="0" applyNumberFormat="1" applyFont="1" applyFill="1" applyBorder="1"/>
    <xf numFmtId="0" fontId="23" fillId="0" borderId="0" xfId="0" applyFont="1"/>
    <xf numFmtId="0" fontId="18" fillId="0" borderId="10" xfId="0" applyFont="1" applyBorder="1"/>
    <xf numFmtId="2" fontId="18" fillId="0" borderId="10" xfId="0" applyNumberFormat="1" applyFont="1" applyBorder="1"/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2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vertical="center"/>
    </xf>
    <xf numFmtId="2" fontId="20" fillId="0" borderId="10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2" fontId="20" fillId="0" borderId="0" xfId="0" applyNumberFormat="1" applyFont="1" applyAlignment="1">
      <alignment horizontal="right" vertical="center"/>
    </xf>
    <xf numFmtId="0" fontId="2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 vertical="center"/>
    </xf>
    <xf numFmtId="2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="80" zoomScaleNormal="100" zoomScaleSheetLayoutView="80" workbookViewId="0">
      <selection activeCell="C3" sqref="C3:R3"/>
    </sheetView>
  </sheetViews>
  <sheetFormatPr defaultRowHeight="12.75" x14ac:dyDescent="0.2"/>
  <cols>
    <col min="1" max="1" width="6.42578125" style="39" customWidth="1"/>
    <col min="2" max="2" width="36.42578125" style="1" customWidth="1"/>
    <col min="3" max="3" width="12.140625" style="2" customWidth="1"/>
    <col min="4" max="4" width="12.140625" style="5" customWidth="1"/>
    <col min="5" max="5" width="12.140625" style="2" customWidth="1"/>
    <col min="6" max="6" width="12.140625" style="6" customWidth="1"/>
    <col min="7" max="7" width="12.140625" style="7" customWidth="1"/>
    <col min="8" max="8" width="12.140625" style="5" customWidth="1"/>
    <col min="9" max="9" width="12.140625" style="2" customWidth="1"/>
    <col min="10" max="10" width="12.140625" style="6" customWidth="1"/>
    <col min="11" max="11" width="12.140625" style="15" customWidth="1"/>
    <col min="12" max="12" width="12.140625" style="6" customWidth="1"/>
    <col min="13" max="13" width="12.140625" style="15" customWidth="1"/>
    <col min="14" max="14" width="12.140625" style="6" customWidth="1"/>
    <col min="15" max="15" width="12.140625" style="15" customWidth="1"/>
    <col min="16" max="16" width="12.140625" style="6" customWidth="1"/>
    <col min="17" max="17" width="12.140625" style="16" customWidth="1"/>
    <col min="18" max="18" width="12.140625" style="5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27" customFormat="1" ht="36.75" customHeight="1" x14ac:dyDescent="0.2">
      <c r="A1" s="40" t="s">
        <v>0</v>
      </c>
      <c r="B1" s="40"/>
      <c r="C1" s="27" t="s">
        <v>1</v>
      </c>
      <c r="D1" s="28"/>
      <c r="F1" s="28"/>
      <c r="H1" s="28"/>
      <c r="J1" s="28"/>
      <c r="K1" s="29"/>
      <c r="L1" s="28"/>
      <c r="M1" s="29"/>
      <c r="N1" s="28"/>
      <c r="O1" s="29"/>
      <c r="P1" s="28"/>
      <c r="Q1" s="29"/>
      <c r="R1" s="28"/>
    </row>
    <row r="2" spans="1:253" s="9" customFormat="1" ht="20.25" customHeight="1" x14ac:dyDescent="0.2">
      <c r="A2" s="32" t="str">
        <f>t9a!A2</f>
        <v>DATA FOR THE YEAR  ENDED  JUNE 2023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1" t="s">
        <v>73</v>
      </c>
      <c r="R2" s="31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0" customFormat="1" ht="22.5" customHeight="1" x14ac:dyDescent="0.2">
      <c r="A3" s="33" t="s">
        <v>2</v>
      </c>
      <c r="B3" s="34" t="s">
        <v>3</v>
      </c>
      <c r="C3" s="41" t="s">
        <v>4</v>
      </c>
      <c r="D3" s="41"/>
      <c r="E3" s="41"/>
      <c r="F3" s="41"/>
      <c r="G3" s="41" t="s">
        <v>5</v>
      </c>
      <c r="H3" s="41"/>
      <c r="I3" s="41"/>
      <c r="J3" s="41"/>
      <c r="K3" s="42" t="s">
        <v>6</v>
      </c>
      <c r="L3" s="43"/>
      <c r="M3" s="43"/>
      <c r="N3" s="43"/>
      <c r="O3" s="41" t="s">
        <v>7</v>
      </c>
      <c r="P3" s="41"/>
      <c r="Q3" s="41"/>
      <c r="R3" s="41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</row>
    <row r="4" spans="1:253" s="11" customFormat="1" ht="16.5" customHeight="1" x14ac:dyDescent="0.2">
      <c r="A4" s="33"/>
      <c r="B4" s="33"/>
      <c r="C4" s="34" t="str">
        <f>t9a!C4</f>
        <v>UPTO MARCH 2023</v>
      </c>
      <c r="D4" s="34"/>
      <c r="E4" s="30" t="str">
        <f>t9a!E4</f>
        <v>UPTO JUNE 2023</v>
      </c>
      <c r="F4" s="30"/>
      <c r="G4" s="34" t="str">
        <f>t9a!G4</f>
        <v>UPTO MARCH 2023</v>
      </c>
      <c r="H4" s="34"/>
      <c r="I4" s="30" t="str">
        <f>t9a!I4</f>
        <v>UPTO JUNE 2023</v>
      </c>
      <c r="J4" s="30"/>
      <c r="K4" s="30" t="str">
        <f>C4</f>
        <v>UPTO MARCH 2023</v>
      </c>
      <c r="L4" s="30"/>
      <c r="M4" s="30" t="str">
        <f>E4</f>
        <v>UPTO JUNE 2023</v>
      </c>
      <c r="N4" s="30"/>
      <c r="O4" s="30" t="str">
        <f>G4</f>
        <v>UPTO MARCH 2023</v>
      </c>
      <c r="P4" s="30"/>
      <c r="Q4" s="30" t="str">
        <f>I4</f>
        <v>UPTO JUNE 2023</v>
      </c>
      <c r="R4" s="30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13.15" customHeight="1" x14ac:dyDescent="0.2">
      <c r="A5" s="33"/>
      <c r="B5" s="34"/>
      <c r="C5" s="25" t="s">
        <v>71</v>
      </c>
      <c r="D5" s="26" t="s">
        <v>8</v>
      </c>
      <c r="E5" s="25" t="s">
        <v>71</v>
      </c>
      <c r="F5" s="26" t="s">
        <v>8</v>
      </c>
      <c r="G5" s="25" t="s">
        <v>71</v>
      </c>
      <c r="H5" s="26" t="s">
        <v>8</v>
      </c>
      <c r="I5" s="25" t="s">
        <v>71</v>
      </c>
      <c r="J5" s="26" t="s">
        <v>8</v>
      </c>
      <c r="K5" s="25" t="s">
        <v>71</v>
      </c>
      <c r="L5" s="26" t="s">
        <v>8</v>
      </c>
      <c r="M5" s="25" t="s">
        <v>71</v>
      </c>
      <c r="N5" s="26" t="s">
        <v>8</v>
      </c>
      <c r="O5" s="25" t="s">
        <v>71</v>
      </c>
      <c r="P5" s="26" t="s">
        <v>8</v>
      </c>
      <c r="Q5" s="25" t="s">
        <v>71</v>
      </c>
      <c r="R5" s="26" t="s">
        <v>8</v>
      </c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22" customFormat="1" ht="15.75" customHeight="1" x14ac:dyDescent="0.2">
      <c r="A6" s="38">
        <v>1</v>
      </c>
      <c r="B6" s="18" t="s">
        <v>9</v>
      </c>
      <c r="C6" s="17">
        <v>572</v>
      </c>
      <c r="D6" s="19">
        <v>42.12</v>
      </c>
      <c r="E6" s="17">
        <v>570</v>
      </c>
      <c r="F6" s="19">
        <v>43.24</v>
      </c>
      <c r="G6" s="20">
        <v>2</v>
      </c>
      <c r="H6" s="19">
        <v>0.01</v>
      </c>
      <c r="I6" s="17">
        <v>1</v>
      </c>
      <c r="J6" s="19">
        <v>0.01</v>
      </c>
      <c r="K6" s="21">
        <v>475</v>
      </c>
      <c r="L6" s="19">
        <v>43.37</v>
      </c>
      <c r="M6" s="21">
        <v>465</v>
      </c>
      <c r="N6" s="19">
        <v>42.07</v>
      </c>
      <c r="O6" s="21">
        <v>3710</v>
      </c>
      <c r="P6" s="19">
        <v>199.13</v>
      </c>
      <c r="Q6" s="17">
        <v>3695</v>
      </c>
      <c r="R6" s="19">
        <v>199.88</v>
      </c>
    </row>
    <row r="7" spans="1:253" s="22" customFormat="1" ht="15.75" customHeight="1" x14ac:dyDescent="0.2">
      <c r="A7" s="38">
        <v>2</v>
      </c>
      <c r="B7" s="18" t="s">
        <v>10</v>
      </c>
      <c r="C7" s="17">
        <v>208</v>
      </c>
      <c r="D7" s="19">
        <v>17.87</v>
      </c>
      <c r="E7" s="17">
        <v>191</v>
      </c>
      <c r="F7" s="19">
        <v>18.55</v>
      </c>
      <c r="G7" s="20">
        <v>0</v>
      </c>
      <c r="H7" s="19">
        <v>0</v>
      </c>
      <c r="I7" s="17">
        <v>0</v>
      </c>
      <c r="J7" s="19">
        <v>0</v>
      </c>
      <c r="K7" s="21">
        <v>90</v>
      </c>
      <c r="L7" s="19">
        <v>7.44</v>
      </c>
      <c r="M7" s="21">
        <v>93</v>
      </c>
      <c r="N7" s="19">
        <v>8.69</v>
      </c>
      <c r="O7" s="21">
        <v>1587</v>
      </c>
      <c r="P7" s="19">
        <v>75.59</v>
      </c>
      <c r="Q7" s="17">
        <v>1557</v>
      </c>
      <c r="R7" s="19">
        <v>79.3</v>
      </c>
    </row>
    <row r="8" spans="1:253" s="22" customFormat="1" ht="15.75" customHeight="1" x14ac:dyDescent="0.2">
      <c r="A8" s="38">
        <v>3</v>
      </c>
      <c r="B8" s="18" t="s">
        <v>11</v>
      </c>
      <c r="C8" s="17">
        <v>148</v>
      </c>
      <c r="D8" s="19">
        <v>19.399999999999999</v>
      </c>
      <c r="E8" s="17">
        <v>138</v>
      </c>
      <c r="F8" s="19">
        <v>19.760000000000002</v>
      </c>
      <c r="G8" s="17">
        <v>0</v>
      </c>
      <c r="H8" s="19">
        <v>0</v>
      </c>
      <c r="I8" s="17">
        <v>0</v>
      </c>
      <c r="J8" s="19">
        <v>0</v>
      </c>
      <c r="K8" s="17">
        <v>193</v>
      </c>
      <c r="L8" s="19">
        <v>37.119999999999997</v>
      </c>
      <c r="M8" s="17">
        <v>164</v>
      </c>
      <c r="N8" s="19">
        <v>35.85</v>
      </c>
      <c r="O8" s="17">
        <v>1060</v>
      </c>
      <c r="P8" s="19">
        <v>100</v>
      </c>
      <c r="Q8" s="17">
        <v>1018</v>
      </c>
      <c r="R8" s="19">
        <v>99.88</v>
      </c>
    </row>
    <row r="9" spans="1:253" s="22" customFormat="1" ht="15.75" customHeight="1" x14ac:dyDescent="0.2">
      <c r="A9" s="38">
        <v>4</v>
      </c>
      <c r="B9" s="18" t="s">
        <v>12</v>
      </c>
      <c r="C9" s="17">
        <v>968</v>
      </c>
      <c r="D9" s="19">
        <v>66.56</v>
      </c>
      <c r="E9" s="17">
        <v>957</v>
      </c>
      <c r="F9" s="19">
        <v>67.67</v>
      </c>
      <c r="G9" s="17">
        <v>14</v>
      </c>
      <c r="H9" s="19">
        <v>1.19</v>
      </c>
      <c r="I9" s="17">
        <v>14</v>
      </c>
      <c r="J9" s="19">
        <v>1.19</v>
      </c>
      <c r="K9" s="17">
        <v>460</v>
      </c>
      <c r="L9" s="19">
        <v>44.46</v>
      </c>
      <c r="M9" s="17">
        <v>456</v>
      </c>
      <c r="N9" s="19">
        <v>47.59</v>
      </c>
      <c r="O9" s="17">
        <v>6198</v>
      </c>
      <c r="P9" s="19">
        <v>286.52</v>
      </c>
      <c r="Q9" s="17">
        <v>6105</v>
      </c>
      <c r="R9" s="19">
        <v>293.14</v>
      </c>
    </row>
    <row r="10" spans="1:253" s="22" customFormat="1" ht="15.75" customHeight="1" x14ac:dyDescent="0.2">
      <c r="A10" s="38">
        <v>5</v>
      </c>
      <c r="B10" s="18" t="s">
        <v>13</v>
      </c>
      <c r="C10" s="17">
        <v>468</v>
      </c>
      <c r="D10" s="19">
        <v>52.98</v>
      </c>
      <c r="E10" s="17">
        <v>456</v>
      </c>
      <c r="F10" s="19">
        <v>54.99</v>
      </c>
      <c r="G10" s="17">
        <v>1</v>
      </c>
      <c r="H10" s="19">
        <v>0.02</v>
      </c>
      <c r="I10" s="17">
        <v>2</v>
      </c>
      <c r="J10" s="19">
        <v>0.03</v>
      </c>
      <c r="K10" s="17">
        <v>193</v>
      </c>
      <c r="L10" s="19">
        <v>20.350000000000001</v>
      </c>
      <c r="M10" s="17">
        <v>192</v>
      </c>
      <c r="N10" s="19">
        <v>19.71</v>
      </c>
      <c r="O10" s="17">
        <v>2396</v>
      </c>
      <c r="P10" s="19">
        <v>125.78</v>
      </c>
      <c r="Q10" s="17">
        <v>2359</v>
      </c>
      <c r="R10" s="19">
        <v>128.58000000000001</v>
      </c>
    </row>
    <row r="11" spans="1:253" s="22" customFormat="1" ht="15.75" customHeight="1" x14ac:dyDescent="0.2">
      <c r="A11" s="38">
        <v>6</v>
      </c>
      <c r="B11" s="18" t="s">
        <v>14</v>
      </c>
      <c r="C11" s="17">
        <v>191</v>
      </c>
      <c r="D11" s="19">
        <v>13.22</v>
      </c>
      <c r="E11" s="17">
        <v>182</v>
      </c>
      <c r="F11" s="19">
        <v>14.18</v>
      </c>
      <c r="G11" s="17">
        <v>0</v>
      </c>
      <c r="H11" s="19">
        <v>0</v>
      </c>
      <c r="I11" s="17">
        <v>0</v>
      </c>
      <c r="J11" s="19">
        <v>0</v>
      </c>
      <c r="K11" s="17">
        <v>93</v>
      </c>
      <c r="L11" s="19">
        <v>15.75</v>
      </c>
      <c r="M11" s="17">
        <v>88</v>
      </c>
      <c r="N11" s="19">
        <v>15.54</v>
      </c>
      <c r="O11" s="17">
        <v>1377</v>
      </c>
      <c r="P11" s="19">
        <v>89.85</v>
      </c>
      <c r="Q11" s="17">
        <v>1312</v>
      </c>
      <c r="R11" s="19">
        <v>90.61</v>
      </c>
    </row>
    <row r="12" spans="1:253" s="22" customFormat="1" ht="15.75" customHeight="1" x14ac:dyDescent="0.2">
      <c r="A12" s="38">
        <v>7</v>
      </c>
      <c r="B12" s="18" t="s">
        <v>15</v>
      </c>
      <c r="C12" s="17">
        <v>25</v>
      </c>
      <c r="D12" s="19">
        <v>0.86</v>
      </c>
      <c r="E12" s="17">
        <v>28</v>
      </c>
      <c r="F12" s="19">
        <v>0.9</v>
      </c>
      <c r="G12" s="17">
        <v>0</v>
      </c>
      <c r="H12" s="19">
        <v>0</v>
      </c>
      <c r="I12" s="17">
        <v>0</v>
      </c>
      <c r="J12" s="19">
        <v>0</v>
      </c>
      <c r="K12" s="17">
        <v>9</v>
      </c>
      <c r="L12" s="19">
        <v>0.48</v>
      </c>
      <c r="M12" s="17">
        <v>9</v>
      </c>
      <c r="N12" s="19">
        <v>0.47</v>
      </c>
      <c r="O12" s="17">
        <v>400</v>
      </c>
      <c r="P12" s="19">
        <v>13.02</v>
      </c>
      <c r="Q12" s="17">
        <v>388</v>
      </c>
      <c r="R12" s="19">
        <v>12.95</v>
      </c>
    </row>
    <row r="13" spans="1:253" s="22" customFormat="1" ht="15.75" customHeight="1" x14ac:dyDescent="0.2">
      <c r="A13" s="38">
        <v>8</v>
      </c>
      <c r="B13" s="18" t="s">
        <v>16</v>
      </c>
      <c r="C13" s="17">
        <v>163</v>
      </c>
      <c r="D13" s="19">
        <v>23.47</v>
      </c>
      <c r="E13" s="17">
        <v>162</v>
      </c>
      <c r="F13" s="19">
        <v>16.77</v>
      </c>
      <c r="G13" s="17">
        <v>0</v>
      </c>
      <c r="H13" s="19">
        <v>0</v>
      </c>
      <c r="I13" s="17">
        <v>0</v>
      </c>
      <c r="J13" s="19">
        <v>0</v>
      </c>
      <c r="K13" s="17">
        <v>23</v>
      </c>
      <c r="L13" s="19">
        <v>1.04</v>
      </c>
      <c r="M13" s="17">
        <v>26</v>
      </c>
      <c r="N13" s="19">
        <v>1.31</v>
      </c>
      <c r="O13" s="17">
        <v>292</v>
      </c>
      <c r="P13" s="19">
        <v>30.74</v>
      </c>
      <c r="Q13" s="17">
        <v>295</v>
      </c>
      <c r="R13" s="19">
        <v>24.64</v>
      </c>
    </row>
    <row r="14" spans="1:253" s="22" customFormat="1" ht="15.75" customHeight="1" x14ac:dyDescent="0.2">
      <c r="A14" s="38">
        <v>9</v>
      </c>
      <c r="B14" s="18" t="s">
        <v>17</v>
      </c>
      <c r="C14" s="17">
        <v>424</v>
      </c>
      <c r="D14" s="19">
        <v>38.86</v>
      </c>
      <c r="E14" s="17">
        <v>418</v>
      </c>
      <c r="F14" s="19">
        <v>38.159999999999997</v>
      </c>
      <c r="G14" s="17">
        <v>2</v>
      </c>
      <c r="H14" s="19">
        <v>0.04</v>
      </c>
      <c r="I14" s="17">
        <v>2</v>
      </c>
      <c r="J14" s="19">
        <v>0.04</v>
      </c>
      <c r="K14" s="17">
        <v>135</v>
      </c>
      <c r="L14" s="19">
        <v>11.81</v>
      </c>
      <c r="M14" s="17">
        <v>134</v>
      </c>
      <c r="N14" s="19">
        <v>11.71</v>
      </c>
      <c r="O14" s="17">
        <v>2647</v>
      </c>
      <c r="P14" s="19">
        <v>145.28</v>
      </c>
      <c r="Q14" s="17">
        <v>2613</v>
      </c>
      <c r="R14" s="19">
        <v>145.81</v>
      </c>
    </row>
    <row r="15" spans="1:253" s="22" customFormat="1" ht="15.75" customHeight="1" x14ac:dyDescent="0.2">
      <c r="A15" s="38">
        <v>10</v>
      </c>
      <c r="B15" s="18" t="s">
        <v>18</v>
      </c>
      <c r="C15" s="17">
        <v>1286</v>
      </c>
      <c r="D15" s="19">
        <v>128.84</v>
      </c>
      <c r="E15" s="17">
        <v>1312</v>
      </c>
      <c r="F15" s="19">
        <v>133.57</v>
      </c>
      <c r="G15" s="17">
        <v>2</v>
      </c>
      <c r="H15" s="19">
        <v>7.0000000000000007E-2</v>
      </c>
      <c r="I15" s="17">
        <v>2</v>
      </c>
      <c r="J15" s="19">
        <v>0.06</v>
      </c>
      <c r="K15" s="17">
        <v>578</v>
      </c>
      <c r="L15" s="19">
        <v>80.41</v>
      </c>
      <c r="M15" s="17">
        <v>569</v>
      </c>
      <c r="N15" s="19">
        <v>87.4</v>
      </c>
      <c r="O15" s="17">
        <v>16646</v>
      </c>
      <c r="P15" s="19">
        <v>944.83</v>
      </c>
      <c r="Q15" s="17">
        <v>16862</v>
      </c>
      <c r="R15" s="19">
        <v>977.01</v>
      </c>
    </row>
    <row r="16" spans="1:253" s="22" customFormat="1" ht="15.75" customHeight="1" x14ac:dyDescent="0.2">
      <c r="A16" s="38">
        <v>11</v>
      </c>
      <c r="B16" s="18" t="s">
        <v>19</v>
      </c>
      <c r="C16" s="17">
        <v>287</v>
      </c>
      <c r="D16" s="19">
        <v>20.48</v>
      </c>
      <c r="E16" s="17">
        <v>276</v>
      </c>
      <c r="F16" s="19">
        <v>20.190000000000001</v>
      </c>
      <c r="G16" s="17">
        <v>0</v>
      </c>
      <c r="H16" s="19">
        <v>0</v>
      </c>
      <c r="I16" s="17">
        <v>0</v>
      </c>
      <c r="J16" s="19">
        <v>0</v>
      </c>
      <c r="K16" s="17">
        <v>54</v>
      </c>
      <c r="L16" s="19">
        <v>5.19</v>
      </c>
      <c r="M16" s="17">
        <v>60</v>
      </c>
      <c r="N16" s="19">
        <v>5.08</v>
      </c>
      <c r="O16" s="17">
        <v>1603</v>
      </c>
      <c r="P16" s="19">
        <v>83</v>
      </c>
      <c r="Q16" s="17">
        <v>1603</v>
      </c>
      <c r="R16" s="19">
        <v>83.85</v>
      </c>
    </row>
    <row r="17" spans="1:18" s="22" customFormat="1" ht="15.75" customHeight="1" x14ac:dyDescent="0.2">
      <c r="A17" s="38">
        <v>12</v>
      </c>
      <c r="B17" s="18" t="s">
        <v>20</v>
      </c>
      <c r="C17" s="17">
        <v>452</v>
      </c>
      <c r="D17" s="19">
        <v>30.99</v>
      </c>
      <c r="E17" s="17">
        <v>487</v>
      </c>
      <c r="F17" s="19">
        <v>35.39</v>
      </c>
      <c r="G17" s="17">
        <v>2</v>
      </c>
      <c r="H17" s="19">
        <v>0.03</v>
      </c>
      <c r="I17" s="17">
        <v>5</v>
      </c>
      <c r="J17" s="19">
        <v>0.09</v>
      </c>
      <c r="K17" s="17">
        <v>395</v>
      </c>
      <c r="L17" s="19">
        <v>56</v>
      </c>
      <c r="M17" s="17">
        <v>392</v>
      </c>
      <c r="N17" s="19">
        <v>57.45</v>
      </c>
      <c r="O17" s="17">
        <v>3210</v>
      </c>
      <c r="P17" s="19">
        <v>172.91</v>
      </c>
      <c r="Q17" s="17">
        <v>3453</v>
      </c>
      <c r="R17" s="19">
        <v>186.3</v>
      </c>
    </row>
    <row r="18" spans="1:18" s="8" customFormat="1" ht="15.75" customHeight="1" x14ac:dyDescent="0.25">
      <c r="A18" s="35" t="s">
        <v>21</v>
      </c>
      <c r="B18" s="36"/>
      <c r="C18" s="23">
        <f t="shared" ref="C18:R18" si="0">SUM(C6:C17)</f>
        <v>5192</v>
      </c>
      <c r="D18" s="24">
        <f t="shared" si="0"/>
        <v>455.65</v>
      </c>
      <c r="E18" s="23">
        <f t="shared" si="0"/>
        <v>5177</v>
      </c>
      <c r="F18" s="24">
        <f t="shared" si="0"/>
        <v>463.37</v>
      </c>
      <c r="G18" s="23">
        <f t="shared" si="0"/>
        <v>23</v>
      </c>
      <c r="H18" s="24">
        <f t="shared" si="0"/>
        <v>1.36</v>
      </c>
      <c r="I18" s="23">
        <f t="shared" si="0"/>
        <v>26</v>
      </c>
      <c r="J18" s="24">
        <f t="shared" si="0"/>
        <v>1.4200000000000002</v>
      </c>
      <c r="K18" s="23">
        <f t="shared" si="0"/>
        <v>2698</v>
      </c>
      <c r="L18" s="24">
        <f t="shared" si="0"/>
        <v>323.41999999999996</v>
      </c>
      <c r="M18" s="23">
        <f t="shared" si="0"/>
        <v>2648</v>
      </c>
      <c r="N18" s="24">
        <f t="shared" si="0"/>
        <v>332.87</v>
      </c>
      <c r="O18" s="23">
        <f t="shared" si="0"/>
        <v>41126</v>
      </c>
      <c r="P18" s="24">
        <f t="shared" si="0"/>
        <v>2266.65</v>
      </c>
      <c r="Q18" s="23">
        <f t="shared" si="0"/>
        <v>41260</v>
      </c>
      <c r="R18" s="23">
        <f t="shared" si="0"/>
        <v>2321.9500000000003</v>
      </c>
    </row>
    <row r="19" spans="1:18" s="22" customFormat="1" ht="15.75" customHeight="1" x14ac:dyDescent="0.2">
      <c r="A19" s="38">
        <v>13</v>
      </c>
      <c r="B19" s="18" t="s">
        <v>22</v>
      </c>
      <c r="C19" s="17">
        <v>360</v>
      </c>
      <c r="D19" s="19">
        <v>38.43</v>
      </c>
      <c r="E19" s="17">
        <v>458</v>
      </c>
      <c r="F19" s="19">
        <v>55.72</v>
      </c>
      <c r="G19" s="17">
        <v>7</v>
      </c>
      <c r="H19" s="19">
        <v>0.43</v>
      </c>
      <c r="I19" s="17">
        <v>7</v>
      </c>
      <c r="J19" s="19">
        <v>0.42</v>
      </c>
      <c r="K19" s="17">
        <v>189</v>
      </c>
      <c r="L19" s="19">
        <v>33.01</v>
      </c>
      <c r="M19" s="17">
        <v>217</v>
      </c>
      <c r="N19" s="19">
        <v>39.270000000000003</v>
      </c>
      <c r="O19" s="17">
        <v>2721</v>
      </c>
      <c r="P19" s="19">
        <v>156.79</v>
      </c>
      <c r="Q19" s="17">
        <v>2882</v>
      </c>
      <c r="R19" s="19">
        <v>174.71</v>
      </c>
    </row>
    <row r="20" spans="1:18" s="22" customFormat="1" ht="15.75" customHeight="1" x14ac:dyDescent="0.2">
      <c r="A20" s="38">
        <v>14</v>
      </c>
      <c r="B20" s="18" t="s">
        <v>23</v>
      </c>
      <c r="C20" s="17">
        <v>480</v>
      </c>
      <c r="D20" s="19">
        <v>2.7</v>
      </c>
      <c r="E20" s="17">
        <v>459</v>
      </c>
      <c r="F20" s="19">
        <v>2.21</v>
      </c>
      <c r="G20" s="17">
        <v>0</v>
      </c>
      <c r="H20" s="19">
        <v>0</v>
      </c>
      <c r="I20" s="17">
        <v>0</v>
      </c>
      <c r="J20" s="19">
        <v>0</v>
      </c>
      <c r="K20" s="17">
        <v>20</v>
      </c>
      <c r="L20" s="19">
        <v>0.12</v>
      </c>
      <c r="M20" s="17">
        <v>20</v>
      </c>
      <c r="N20" s="19">
        <v>0.06</v>
      </c>
      <c r="O20" s="17">
        <v>16138</v>
      </c>
      <c r="P20" s="19">
        <v>77.569999999999993</v>
      </c>
      <c r="Q20" s="17">
        <v>15992</v>
      </c>
      <c r="R20" s="19">
        <v>65.34</v>
      </c>
    </row>
    <row r="21" spans="1:18" s="22" customFormat="1" ht="15.75" customHeight="1" x14ac:dyDescent="0.2">
      <c r="A21" s="38">
        <v>15</v>
      </c>
      <c r="B21" s="18" t="s">
        <v>24</v>
      </c>
      <c r="C21" s="17">
        <v>5</v>
      </c>
      <c r="D21" s="19">
        <v>0.09</v>
      </c>
      <c r="E21" s="17">
        <v>5</v>
      </c>
      <c r="F21" s="19">
        <v>0.08</v>
      </c>
      <c r="G21" s="17">
        <v>0</v>
      </c>
      <c r="H21" s="19">
        <v>0</v>
      </c>
      <c r="I21" s="17">
        <v>0</v>
      </c>
      <c r="J21" s="19">
        <v>0</v>
      </c>
      <c r="K21" s="17">
        <v>2</v>
      </c>
      <c r="L21" s="19">
        <v>0.05</v>
      </c>
      <c r="M21" s="17">
        <v>2</v>
      </c>
      <c r="N21" s="19">
        <v>0.05</v>
      </c>
      <c r="O21" s="17">
        <v>40</v>
      </c>
      <c r="P21" s="19">
        <v>1.96</v>
      </c>
      <c r="Q21" s="17">
        <v>26</v>
      </c>
      <c r="R21" s="19">
        <v>1.84</v>
      </c>
    </row>
    <row r="22" spans="1:18" s="22" customFormat="1" ht="15.75" customHeight="1" x14ac:dyDescent="0.2">
      <c r="A22" s="38">
        <v>16</v>
      </c>
      <c r="B22" s="18" t="s">
        <v>25</v>
      </c>
      <c r="C22" s="17">
        <v>505</v>
      </c>
      <c r="D22" s="19">
        <v>1.25</v>
      </c>
      <c r="E22" s="17">
        <v>504</v>
      </c>
      <c r="F22" s="19">
        <v>1.21</v>
      </c>
      <c r="G22" s="17">
        <v>1</v>
      </c>
      <c r="H22" s="19">
        <v>0</v>
      </c>
      <c r="I22" s="17">
        <v>1</v>
      </c>
      <c r="J22" s="19">
        <v>0</v>
      </c>
      <c r="K22" s="17">
        <v>2</v>
      </c>
      <c r="L22" s="19">
        <v>0.25</v>
      </c>
      <c r="M22" s="17">
        <v>2</v>
      </c>
      <c r="N22" s="19">
        <v>0.24</v>
      </c>
      <c r="O22" s="17">
        <v>595</v>
      </c>
      <c r="P22" s="19">
        <v>3.59</v>
      </c>
      <c r="Q22" s="17">
        <v>587</v>
      </c>
      <c r="R22" s="19">
        <v>4.62</v>
      </c>
    </row>
    <row r="23" spans="1:18" s="22" customFormat="1" ht="15.75" customHeight="1" x14ac:dyDescent="0.2">
      <c r="A23" s="38">
        <v>17</v>
      </c>
      <c r="B23" s="18" t="s">
        <v>26</v>
      </c>
      <c r="C23" s="17">
        <v>41</v>
      </c>
      <c r="D23" s="19">
        <v>5.72</v>
      </c>
      <c r="E23" s="17">
        <v>38</v>
      </c>
      <c r="F23" s="19">
        <v>5.19</v>
      </c>
      <c r="G23" s="17">
        <v>0</v>
      </c>
      <c r="H23" s="19">
        <v>0</v>
      </c>
      <c r="I23" s="17">
        <v>0</v>
      </c>
      <c r="J23" s="19">
        <v>0</v>
      </c>
      <c r="K23" s="17">
        <v>2</v>
      </c>
      <c r="L23" s="19">
        <v>0.2</v>
      </c>
      <c r="M23" s="17">
        <v>2</v>
      </c>
      <c r="N23" s="19">
        <v>0.22</v>
      </c>
      <c r="O23" s="17">
        <v>302</v>
      </c>
      <c r="P23" s="19">
        <v>14.9</v>
      </c>
      <c r="Q23" s="17">
        <v>341</v>
      </c>
      <c r="R23" s="19">
        <v>16.11</v>
      </c>
    </row>
    <row r="24" spans="1:18" s="22" customFormat="1" ht="15.75" customHeight="1" x14ac:dyDescent="0.2">
      <c r="A24" s="38">
        <v>18</v>
      </c>
      <c r="B24" s="18" t="s">
        <v>27</v>
      </c>
      <c r="C24" s="17">
        <v>1009</v>
      </c>
      <c r="D24" s="19">
        <v>149.04</v>
      </c>
      <c r="E24" s="17">
        <v>1092</v>
      </c>
      <c r="F24" s="19">
        <v>164.64</v>
      </c>
      <c r="G24" s="17">
        <v>1</v>
      </c>
      <c r="H24" s="19">
        <v>0.01</v>
      </c>
      <c r="I24" s="17">
        <v>3</v>
      </c>
      <c r="J24" s="19">
        <v>0.51</v>
      </c>
      <c r="K24" s="17">
        <v>75</v>
      </c>
      <c r="L24" s="19">
        <v>14.33</v>
      </c>
      <c r="M24" s="17">
        <v>91</v>
      </c>
      <c r="N24" s="19">
        <v>18.02</v>
      </c>
      <c r="O24" s="17">
        <v>4544</v>
      </c>
      <c r="P24" s="19">
        <v>210.77</v>
      </c>
      <c r="Q24" s="17">
        <v>4626</v>
      </c>
      <c r="R24" s="19">
        <v>229.06</v>
      </c>
    </row>
    <row r="25" spans="1:18" s="22" customFormat="1" ht="15.75" customHeight="1" x14ac:dyDescent="0.2">
      <c r="A25" s="38">
        <v>19</v>
      </c>
      <c r="B25" s="18" t="s">
        <v>28</v>
      </c>
      <c r="C25" s="17">
        <v>828</v>
      </c>
      <c r="D25" s="19">
        <v>126.59</v>
      </c>
      <c r="E25" s="17">
        <v>856</v>
      </c>
      <c r="F25" s="19">
        <v>127.56</v>
      </c>
      <c r="G25" s="17">
        <v>3</v>
      </c>
      <c r="H25" s="19">
        <v>0.19</v>
      </c>
      <c r="I25" s="17">
        <v>3</v>
      </c>
      <c r="J25" s="19">
        <v>0.18</v>
      </c>
      <c r="K25" s="17">
        <v>371</v>
      </c>
      <c r="L25" s="19">
        <v>93.04</v>
      </c>
      <c r="M25" s="17">
        <v>369</v>
      </c>
      <c r="N25" s="19">
        <v>89.87</v>
      </c>
      <c r="O25" s="17">
        <v>4726</v>
      </c>
      <c r="P25" s="19">
        <v>455.37</v>
      </c>
      <c r="Q25" s="17">
        <v>4920</v>
      </c>
      <c r="R25" s="19">
        <v>465.23</v>
      </c>
    </row>
    <row r="26" spans="1:18" s="22" customFormat="1" ht="15.75" customHeight="1" x14ac:dyDescent="0.2">
      <c r="A26" s="38">
        <v>20</v>
      </c>
      <c r="B26" s="18" t="s">
        <v>29</v>
      </c>
      <c r="C26" s="17">
        <v>222</v>
      </c>
      <c r="D26" s="19">
        <v>17.03</v>
      </c>
      <c r="E26" s="17">
        <v>159</v>
      </c>
      <c r="F26" s="19">
        <v>16.809999999999999</v>
      </c>
      <c r="G26" s="17">
        <v>0</v>
      </c>
      <c r="H26" s="19">
        <v>0</v>
      </c>
      <c r="I26" s="17">
        <v>0</v>
      </c>
      <c r="J26" s="19">
        <v>0</v>
      </c>
      <c r="K26" s="17">
        <v>197</v>
      </c>
      <c r="L26" s="19">
        <v>23.5</v>
      </c>
      <c r="M26" s="17">
        <v>185</v>
      </c>
      <c r="N26" s="19">
        <v>24.54</v>
      </c>
      <c r="O26" s="17">
        <v>1692</v>
      </c>
      <c r="P26" s="19">
        <v>97.16</v>
      </c>
      <c r="Q26" s="17">
        <v>1320</v>
      </c>
      <c r="R26" s="19">
        <v>99.97</v>
      </c>
    </row>
    <row r="27" spans="1:18" s="22" customFormat="1" ht="15.75" customHeight="1" x14ac:dyDescent="0.2">
      <c r="A27" s="38">
        <v>21</v>
      </c>
      <c r="B27" s="18" t="s">
        <v>30</v>
      </c>
      <c r="C27" s="17">
        <v>187</v>
      </c>
      <c r="D27" s="19">
        <v>0.46</v>
      </c>
      <c r="E27" s="17">
        <v>223</v>
      </c>
      <c r="F27" s="19">
        <v>0.53</v>
      </c>
      <c r="G27" s="17">
        <v>8</v>
      </c>
      <c r="H27" s="19">
        <v>0</v>
      </c>
      <c r="I27" s="17">
        <v>8</v>
      </c>
      <c r="J27" s="19">
        <v>0</v>
      </c>
      <c r="K27" s="17">
        <v>8</v>
      </c>
      <c r="L27" s="19">
        <v>0.01</v>
      </c>
      <c r="M27" s="17">
        <v>9</v>
      </c>
      <c r="N27" s="19">
        <v>0</v>
      </c>
      <c r="O27" s="17">
        <v>2022</v>
      </c>
      <c r="P27" s="19">
        <v>4.9000000000000004</v>
      </c>
      <c r="Q27" s="17">
        <v>2276</v>
      </c>
      <c r="R27" s="19">
        <v>5.49</v>
      </c>
    </row>
    <row r="28" spans="1:18" s="22" customFormat="1" ht="15.75" customHeight="1" x14ac:dyDescent="0.2">
      <c r="A28" s="38">
        <v>22</v>
      </c>
      <c r="B28" s="18" t="s">
        <v>31</v>
      </c>
      <c r="C28" s="17">
        <v>180</v>
      </c>
      <c r="D28" s="19">
        <v>15.03</v>
      </c>
      <c r="E28" s="17">
        <v>143</v>
      </c>
      <c r="F28" s="19">
        <v>13.05</v>
      </c>
      <c r="G28" s="17">
        <v>1</v>
      </c>
      <c r="H28" s="19">
        <v>7.0000000000000007E-2</v>
      </c>
      <c r="I28" s="17">
        <v>1</v>
      </c>
      <c r="J28" s="19">
        <v>7.0000000000000007E-2</v>
      </c>
      <c r="K28" s="17">
        <v>38</v>
      </c>
      <c r="L28" s="19">
        <v>4.59</v>
      </c>
      <c r="M28" s="17">
        <v>27</v>
      </c>
      <c r="N28" s="19">
        <v>3.35</v>
      </c>
      <c r="O28" s="17">
        <v>13293</v>
      </c>
      <c r="P28" s="19">
        <v>100.35</v>
      </c>
      <c r="Q28" s="17">
        <v>13098</v>
      </c>
      <c r="R28" s="19">
        <v>91.6</v>
      </c>
    </row>
    <row r="29" spans="1:18" s="22" customFormat="1" ht="15.75" customHeight="1" x14ac:dyDescent="0.2">
      <c r="A29" s="38">
        <v>23</v>
      </c>
      <c r="B29" s="18" t="s">
        <v>32</v>
      </c>
      <c r="C29" s="17">
        <v>15</v>
      </c>
      <c r="D29" s="19">
        <v>0.49</v>
      </c>
      <c r="E29" s="17">
        <v>13</v>
      </c>
      <c r="F29" s="19">
        <v>0.6</v>
      </c>
      <c r="G29" s="17">
        <v>0</v>
      </c>
      <c r="H29" s="19">
        <v>0</v>
      </c>
      <c r="I29" s="17">
        <v>0</v>
      </c>
      <c r="J29" s="19">
        <v>0</v>
      </c>
      <c r="K29" s="17">
        <v>5</v>
      </c>
      <c r="L29" s="19">
        <v>0.4</v>
      </c>
      <c r="M29" s="17">
        <v>4</v>
      </c>
      <c r="N29" s="19">
        <v>0.27</v>
      </c>
      <c r="O29" s="17">
        <v>82</v>
      </c>
      <c r="P29" s="19">
        <v>8.94</v>
      </c>
      <c r="Q29" s="17">
        <v>74</v>
      </c>
      <c r="R29" s="19">
        <v>6.31</v>
      </c>
    </row>
    <row r="30" spans="1:18" s="22" customFormat="1" ht="15.75" customHeight="1" x14ac:dyDescent="0.2">
      <c r="A30" s="38">
        <v>24</v>
      </c>
      <c r="B30" s="18" t="s">
        <v>33</v>
      </c>
      <c r="C30" s="17">
        <v>4</v>
      </c>
      <c r="D30" s="19">
        <v>7.0000000000000007E-2</v>
      </c>
      <c r="E30" s="17">
        <v>4</v>
      </c>
      <c r="F30" s="19">
        <v>7.0000000000000007E-2</v>
      </c>
      <c r="G30" s="17">
        <v>0</v>
      </c>
      <c r="H30" s="19">
        <v>0</v>
      </c>
      <c r="I30" s="17">
        <v>0</v>
      </c>
      <c r="J30" s="19">
        <v>0</v>
      </c>
      <c r="K30" s="17">
        <v>23</v>
      </c>
      <c r="L30" s="19">
        <v>24.17</v>
      </c>
      <c r="M30" s="17">
        <v>22</v>
      </c>
      <c r="N30" s="19">
        <v>26.72</v>
      </c>
      <c r="O30" s="17">
        <v>39</v>
      </c>
      <c r="P30" s="19">
        <v>26.37</v>
      </c>
      <c r="Q30" s="17">
        <v>37</v>
      </c>
      <c r="R30" s="19">
        <v>28.87</v>
      </c>
    </row>
    <row r="31" spans="1:18" s="22" customFormat="1" ht="15.75" customHeight="1" x14ac:dyDescent="0.2">
      <c r="A31" s="38">
        <v>25</v>
      </c>
      <c r="B31" s="18" t="s">
        <v>34</v>
      </c>
      <c r="C31" s="17">
        <v>0</v>
      </c>
      <c r="D31" s="19">
        <v>0</v>
      </c>
      <c r="E31" s="17">
        <v>0</v>
      </c>
      <c r="F31" s="19">
        <v>0</v>
      </c>
      <c r="G31" s="17">
        <v>0</v>
      </c>
      <c r="H31" s="19">
        <v>0</v>
      </c>
      <c r="I31" s="17">
        <v>0</v>
      </c>
      <c r="J31" s="19">
        <v>0</v>
      </c>
      <c r="K31" s="17">
        <v>1</v>
      </c>
      <c r="L31" s="19">
        <v>0.01</v>
      </c>
      <c r="M31" s="17">
        <v>2</v>
      </c>
      <c r="N31" s="19">
        <v>0.26</v>
      </c>
      <c r="O31" s="17">
        <v>4</v>
      </c>
      <c r="P31" s="19">
        <v>0.48</v>
      </c>
      <c r="Q31" s="17">
        <v>4</v>
      </c>
      <c r="R31" s="19">
        <v>0.49</v>
      </c>
    </row>
    <row r="32" spans="1:18" s="22" customFormat="1" ht="15.75" customHeight="1" x14ac:dyDescent="0.2">
      <c r="A32" s="38">
        <v>26</v>
      </c>
      <c r="B32" s="18" t="s">
        <v>35</v>
      </c>
      <c r="C32" s="17">
        <v>719</v>
      </c>
      <c r="D32" s="19">
        <v>118.84</v>
      </c>
      <c r="E32" s="17">
        <v>726</v>
      </c>
      <c r="F32" s="19">
        <v>117.84</v>
      </c>
      <c r="G32" s="17">
        <v>0</v>
      </c>
      <c r="H32" s="19">
        <v>0</v>
      </c>
      <c r="I32" s="17">
        <v>1</v>
      </c>
      <c r="J32" s="19">
        <v>0.01</v>
      </c>
      <c r="K32" s="17">
        <v>506</v>
      </c>
      <c r="L32" s="19">
        <v>160.81</v>
      </c>
      <c r="M32" s="17">
        <v>503</v>
      </c>
      <c r="N32" s="19">
        <v>152.74</v>
      </c>
      <c r="O32" s="17">
        <v>1776</v>
      </c>
      <c r="P32" s="19">
        <v>320.33999999999997</v>
      </c>
      <c r="Q32" s="17">
        <v>1768</v>
      </c>
      <c r="R32" s="19">
        <v>309.95999999999998</v>
      </c>
    </row>
    <row r="33" spans="1:18" s="22" customFormat="1" ht="15.75" customHeight="1" x14ac:dyDescent="0.2">
      <c r="A33" s="38">
        <v>27</v>
      </c>
      <c r="B33" s="18" t="s">
        <v>36</v>
      </c>
      <c r="C33" s="17">
        <v>0</v>
      </c>
      <c r="D33" s="19">
        <v>0</v>
      </c>
      <c r="E33" s="17">
        <v>0</v>
      </c>
      <c r="F33" s="19">
        <v>0</v>
      </c>
      <c r="G33" s="17">
        <v>0</v>
      </c>
      <c r="H33" s="19">
        <v>0</v>
      </c>
      <c r="I33" s="17">
        <v>0</v>
      </c>
      <c r="J33" s="19">
        <v>0</v>
      </c>
      <c r="K33" s="17">
        <v>0</v>
      </c>
      <c r="L33" s="19">
        <v>0</v>
      </c>
      <c r="M33" s="17">
        <v>1</v>
      </c>
      <c r="N33" s="19">
        <v>0.06</v>
      </c>
      <c r="O33" s="17">
        <v>2</v>
      </c>
      <c r="P33" s="19">
        <v>7.0000000000000007E-2</v>
      </c>
      <c r="Q33" s="17">
        <v>1</v>
      </c>
      <c r="R33" s="19">
        <v>0.06</v>
      </c>
    </row>
    <row r="34" spans="1:18" s="22" customFormat="1" ht="15.75" customHeight="1" x14ac:dyDescent="0.2">
      <c r="A34" s="38">
        <v>28</v>
      </c>
      <c r="B34" s="18" t="s">
        <v>37</v>
      </c>
      <c r="C34" s="17">
        <v>15</v>
      </c>
      <c r="D34" s="19">
        <v>0.57999999999999996</v>
      </c>
      <c r="E34" s="17">
        <v>43</v>
      </c>
      <c r="F34" s="19">
        <v>0.59</v>
      </c>
      <c r="G34" s="17">
        <v>9</v>
      </c>
      <c r="H34" s="19">
        <v>0.17</v>
      </c>
      <c r="I34" s="17">
        <v>9</v>
      </c>
      <c r="J34" s="19">
        <v>0.17</v>
      </c>
      <c r="K34" s="17">
        <v>1</v>
      </c>
      <c r="L34" s="19">
        <v>0</v>
      </c>
      <c r="M34" s="17">
        <v>1</v>
      </c>
      <c r="N34" s="19">
        <v>0</v>
      </c>
      <c r="O34" s="17">
        <v>338</v>
      </c>
      <c r="P34" s="19">
        <v>3.18</v>
      </c>
      <c r="Q34" s="17">
        <v>920</v>
      </c>
      <c r="R34" s="19">
        <v>4.82</v>
      </c>
    </row>
    <row r="35" spans="1:18" s="22" customFormat="1" ht="15.75" customHeight="1" x14ac:dyDescent="0.2">
      <c r="A35" s="38">
        <v>29</v>
      </c>
      <c r="B35" s="18" t="s">
        <v>38</v>
      </c>
      <c r="C35" s="17">
        <v>2</v>
      </c>
      <c r="D35" s="19">
        <v>0.11</v>
      </c>
      <c r="E35" s="17">
        <v>2</v>
      </c>
      <c r="F35" s="19">
        <v>0.09</v>
      </c>
      <c r="G35" s="17">
        <v>0</v>
      </c>
      <c r="H35" s="19">
        <v>0</v>
      </c>
      <c r="I35" s="17">
        <v>0</v>
      </c>
      <c r="J35" s="19">
        <v>0</v>
      </c>
      <c r="K35" s="17">
        <v>0</v>
      </c>
      <c r="L35" s="19">
        <v>0</v>
      </c>
      <c r="M35" s="17">
        <v>0</v>
      </c>
      <c r="N35" s="19">
        <v>0</v>
      </c>
      <c r="O35" s="17">
        <v>57</v>
      </c>
      <c r="P35" s="19">
        <v>1.87</v>
      </c>
      <c r="Q35" s="17">
        <v>56</v>
      </c>
      <c r="R35" s="19">
        <v>1.82</v>
      </c>
    </row>
    <row r="36" spans="1:18" s="22" customFormat="1" ht="15.75" customHeight="1" x14ac:dyDescent="0.2">
      <c r="A36" s="38">
        <v>30</v>
      </c>
      <c r="B36" s="18" t="s">
        <v>39</v>
      </c>
      <c r="C36" s="17">
        <v>3</v>
      </c>
      <c r="D36" s="19">
        <v>0.41</v>
      </c>
      <c r="E36" s="17">
        <v>2</v>
      </c>
      <c r="F36" s="19">
        <v>0.41</v>
      </c>
      <c r="G36" s="17">
        <v>0</v>
      </c>
      <c r="H36" s="19">
        <v>0</v>
      </c>
      <c r="I36" s="17">
        <v>0</v>
      </c>
      <c r="J36" s="19">
        <v>0</v>
      </c>
      <c r="K36" s="17">
        <v>0</v>
      </c>
      <c r="L36" s="19">
        <v>0</v>
      </c>
      <c r="M36" s="17">
        <v>0</v>
      </c>
      <c r="N36" s="19">
        <v>0</v>
      </c>
      <c r="O36" s="17">
        <v>19</v>
      </c>
      <c r="P36" s="19">
        <v>0.97</v>
      </c>
      <c r="Q36" s="17">
        <v>18</v>
      </c>
      <c r="R36" s="19">
        <v>0.97</v>
      </c>
    </row>
    <row r="37" spans="1:18" s="22" customFormat="1" ht="15.75" customHeight="1" x14ac:dyDescent="0.2">
      <c r="A37" s="38">
        <v>31</v>
      </c>
      <c r="B37" s="18" t="s">
        <v>40</v>
      </c>
      <c r="C37" s="17">
        <v>104</v>
      </c>
      <c r="D37" s="19">
        <v>12.47</v>
      </c>
      <c r="E37" s="17">
        <v>105</v>
      </c>
      <c r="F37" s="19">
        <v>13.76</v>
      </c>
      <c r="G37" s="17">
        <v>0</v>
      </c>
      <c r="H37" s="19">
        <v>0</v>
      </c>
      <c r="I37" s="17">
        <v>0</v>
      </c>
      <c r="J37" s="19">
        <v>0</v>
      </c>
      <c r="K37" s="17">
        <v>30</v>
      </c>
      <c r="L37" s="19">
        <v>10.45</v>
      </c>
      <c r="M37" s="17">
        <v>26</v>
      </c>
      <c r="N37" s="19">
        <v>6.47</v>
      </c>
      <c r="O37" s="17">
        <v>430</v>
      </c>
      <c r="P37" s="19">
        <v>34.89</v>
      </c>
      <c r="Q37" s="17">
        <v>406</v>
      </c>
      <c r="R37" s="19">
        <v>32.99</v>
      </c>
    </row>
    <row r="38" spans="1:18" s="8" customFormat="1" ht="15.75" customHeight="1" x14ac:dyDescent="0.25">
      <c r="A38" s="35" t="s">
        <v>41</v>
      </c>
      <c r="B38" s="36"/>
      <c r="C38" s="23">
        <f t="shared" ref="C38:R38" si="1">SUM(C19:C37)</f>
        <v>4679</v>
      </c>
      <c r="D38" s="24">
        <f t="shared" si="1"/>
        <v>489.31000000000006</v>
      </c>
      <c r="E38" s="23">
        <f t="shared" si="1"/>
        <v>4832</v>
      </c>
      <c r="F38" s="24">
        <f t="shared" si="1"/>
        <v>520.36</v>
      </c>
      <c r="G38" s="23">
        <f t="shared" si="1"/>
        <v>30</v>
      </c>
      <c r="H38" s="24">
        <f t="shared" si="1"/>
        <v>0.87</v>
      </c>
      <c r="I38" s="23">
        <f t="shared" si="1"/>
        <v>33</v>
      </c>
      <c r="J38" s="24">
        <f t="shared" si="1"/>
        <v>1.3599999999999999</v>
      </c>
      <c r="K38" s="23">
        <f t="shared" si="1"/>
        <v>1470</v>
      </c>
      <c r="L38" s="24">
        <f t="shared" si="1"/>
        <v>364.94</v>
      </c>
      <c r="M38" s="23">
        <f t="shared" si="1"/>
        <v>1483</v>
      </c>
      <c r="N38" s="24">
        <f t="shared" si="1"/>
        <v>362.14000000000004</v>
      </c>
      <c r="O38" s="23">
        <f t="shared" si="1"/>
        <v>48820</v>
      </c>
      <c r="P38" s="24">
        <f t="shared" si="1"/>
        <v>1520.4699999999998</v>
      </c>
      <c r="Q38" s="23">
        <f t="shared" si="1"/>
        <v>49352</v>
      </c>
      <c r="R38" s="23">
        <f t="shared" si="1"/>
        <v>1540.2599999999998</v>
      </c>
    </row>
    <row r="39" spans="1:18" s="22" customFormat="1" ht="15.75" customHeight="1" x14ac:dyDescent="0.2">
      <c r="A39" s="38">
        <v>32</v>
      </c>
      <c r="B39" s="18" t="s">
        <v>42</v>
      </c>
      <c r="C39" s="17">
        <v>685</v>
      </c>
      <c r="D39" s="19">
        <v>1.47</v>
      </c>
      <c r="E39" s="17">
        <v>1382</v>
      </c>
      <c r="F39" s="19">
        <v>4.07</v>
      </c>
      <c r="G39" s="17">
        <v>5</v>
      </c>
      <c r="H39" s="19">
        <v>0.03</v>
      </c>
      <c r="I39" s="17">
        <v>5</v>
      </c>
      <c r="J39" s="19">
        <v>0.03</v>
      </c>
      <c r="K39" s="17">
        <v>1482</v>
      </c>
      <c r="L39" s="19">
        <v>2.88</v>
      </c>
      <c r="M39" s="17">
        <v>1709</v>
      </c>
      <c r="N39" s="19">
        <v>3.71</v>
      </c>
      <c r="O39" s="17">
        <v>22302</v>
      </c>
      <c r="P39" s="19">
        <v>63.25</v>
      </c>
      <c r="Q39" s="17">
        <v>33267</v>
      </c>
      <c r="R39" s="19">
        <v>104.08</v>
      </c>
    </row>
    <row r="40" spans="1:18" s="8" customFormat="1" ht="15.75" customHeight="1" x14ac:dyDescent="0.25">
      <c r="A40" s="35" t="s">
        <v>43</v>
      </c>
      <c r="B40" s="36"/>
      <c r="C40" s="23">
        <f t="shared" ref="C40:R40" si="2">SUM(C39:C39)</f>
        <v>685</v>
      </c>
      <c r="D40" s="24">
        <f t="shared" si="2"/>
        <v>1.47</v>
      </c>
      <c r="E40" s="23">
        <f t="shared" si="2"/>
        <v>1382</v>
      </c>
      <c r="F40" s="24">
        <f t="shared" si="2"/>
        <v>4.07</v>
      </c>
      <c r="G40" s="23">
        <f t="shared" si="2"/>
        <v>5</v>
      </c>
      <c r="H40" s="24">
        <f t="shared" si="2"/>
        <v>0.03</v>
      </c>
      <c r="I40" s="23">
        <f t="shared" si="2"/>
        <v>5</v>
      </c>
      <c r="J40" s="24">
        <f t="shared" si="2"/>
        <v>0.03</v>
      </c>
      <c r="K40" s="23">
        <f t="shared" si="2"/>
        <v>1482</v>
      </c>
      <c r="L40" s="24">
        <f t="shared" si="2"/>
        <v>2.88</v>
      </c>
      <c r="M40" s="23">
        <f t="shared" si="2"/>
        <v>1709</v>
      </c>
      <c r="N40" s="24">
        <f t="shared" si="2"/>
        <v>3.71</v>
      </c>
      <c r="O40" s="23">
        <f t="shared" si="2"/>
        <v>22302</v>
      </c>
      <c r="P40" s="24">
        <f t="shared" si="2"/>
        <v>63.25</v>
      </c>
      <c r="Q40" s="23">
        <f t="shared" si="2"/>
        <v>33267</v>
      </c>
      <c r="R40" s="23">
        <f t="shared" si="2"/>
        <v>104.08</v>
      </c>
    </row>
    <row r="41" spans="1:18" s="22" customFormat="1" ht="15.75" customHeight="1" x14ac:dyDescent="0.2">
      <c r="A41" s="38">
        <v>33</v>
      </c>
      <c r="B41" s="18" t="s">
        <v>44</v>
      </c>
      <c r="C41" s="17">
        <v>284</v>
      </c>
      <c r="D41" s="19">
        <v>15.16</v>
      </c>
      <c r="E41" s="17">
        <v>294</v>
      </c>
      <c r="F41" s="19">
        <v>15.85</v>
      </c>
      <c r="G41" s="17">
        <v>8</v>
      </c>
      <c r="H41" s="19">
        <v>0.24</v>
      </c>
      <c r="I41" s="17">
        <v>9</v>
      </c>
      <c r="J41" s="19">
        <v>0.28000000000000003</v>
      </c>
      <c r="K41" s="17">
        <v>59</v>
      </c>
      <c r="L41" s="19">
        <v>2.67</v>
      </c>
      <c r="M41" s="17">
        <v>52</v>
      </c>
      <c r="N41" s="19">
        <v>2.63</v>
      </c>
      <c r="O41" s="17">
        <v>6596</v>
      </c>
      <c r="P41" s="19">
        <v>237.31</v>
      </c>
      <c r="Q41" s="17">
        <v>6771</v>
      </c>
      <c r="R41" s="19">
        <v>247.4</v>
      </c>
    </row>
    <row r="42" spans="1:18" s="8" customFormat="1" ht="15.75" customHeight="1" x14ac:dyDescent="0.25">
      <c r="A42" s="35" t="s">
        <v>45</v>
      </c>
      <c r="B42" s="36"/>
      <c r="C42" s="23">
        <f t="shared" ref="C42:R42" si="3">SUM(C41:C41)</f>
        <v>284</v>
      </c>
      <c r="D42" s="24">
        <f t="shared" si="3"/>
        <v>15.16</v>
      </c>
      <c r="E42" s="23">
        <f t="shared" si="3"/>
        <v>294</v>
      </c>
      <c r="F42" s="24">
        <f t="shared" si="3"/>
        <v>15.85</v>
      </c>
      <c r="G42" s="23">
        <f t="shared" si="3"/>
        <v>8</v>
      </c>
      <c r="H42" s="24">
        <f t="shared" si="3"/>
        <v>0.24</v>
      </c>
      <c r="I42" s="23">
        <f t="shared" si="3"/>
        <v>9</v>
      </c>
      <c r="J42" s="24">
        <f t="shared" si="3"/>
        <v>0.28000000000000003</v>
      </c>
      <c r="K42" s="23">
        <f t="shared" si="3"/>
        <v>59</v>
      </c>
      <c r="L42" s="24">
        <f t="shared" si="3"/>
        <v>2.67</v>
      </c>
      <c r="M42" s="23">
        <f t="shared" si="3"/>
        <v>52</v>
      </c>
      <c r="N42" s="24">
        <f t="shared" si="3"/>
        <v>2.63</v>
      </c>
      <c r="O42" s="23">
        <f t="shared" si="3"/>
        <v>6596</v>
      </c>
      <c r="P42" s="24">
        <f t="shared" si="3"/>
        <v>237.31</v>
      </c>
      <c r="Q42" s="23">
        <f t="shared" si="3"/>
        <v>6771</v>
      </c>
      <c r="R42" s="23">
        <f t="shared" si="3"/>
        <v>247.4</v>
      </c>
    </row>
    <row r="43" spans="1:18" s="22" customFormat="1" ht="15.75" customHeight="1" x14ac:dyDescent="0.2">
      <c r="A43" s="38">
        <v>34</v>
      </c>
      <c r="B43" s="18" t="s">
        <v>46</v>
      </c>
      <c r="C43" s="17">
        <v>93</v>
      </c>
      <c r="D43" s="19">
        <v>8.44</v>
      </c>
      <c r="E43" s="17">
        <v>113</v>
      </c>
      <c r="F43" s="19">
        <v>10.220000000000001</v>
      </c>
      <c r="G43" s="17">
        <v>0</v>
      </c>
      <c r="H43" s="19">
        <v>0</v>
      </c>
      <c r="I43" s="17">
        <v>0</v>
      </c>
      <c r="J43" s="19">
        <v>0</v>
      </c>
      <c r="K43" s="17">
        <v>132</v>
      </c>
      <c r="L43" s="19">
        <v>9.43</v>
      </c>
      <c r="M43" s="17">
        <v>136</v>
      </c>
      <c r="N43" s="19">
        <v>9.98</v>
      </c>
      <c r="O43" s="17">
        <v>1551</v>
      </c>
      <c r="P43" s="19">
        <v>93.39</v>
      </c>
      <c r="Q43" s="17">
        <v>1770</v>
      </c>
      <c r="R43" s="19">
        <v>109.23</v>
      </c>
    </row>
    <row r="44" spans="1:18" s="22" customFormat="1" ht="15.75" customHeight="1" x14ac:dyDescent="0.2">
      <c r="A44" s="38">
        <v>35</v>
      </c>
      <c r="B44" s="18" t="s">
        <v>47</v>
      </c>
      <c r="C44" s="17">
        <v>239</v>
      </c>
      <c r="D44" s="19">
        <v>0.57999999999999996</v>
      </c>
      <c r="E44" s="17">
        <v>257</v>
      </c>
      <c r="F44" s="19">
        <v>0.72</v>
      </c>
      <c r="G44" s="17">
        <v>5</v>
      </c>
      <c r="H44" s="19">
        <v>0.02</v>
      </c>
      <c r="I44" s="17">
        <v>6</v>
      </c>
      <c r="J44" s="19">
        <v>0.02</v>
      </c>
      <c r="K44" s="17">
        <v>6</v>
      </c>
      <c r="L44" s="19">
        <v>0.02</v>
      </c>
      <c r="M44" s="17">
        <v>8</v>
      </c>
      <c r="N44" s="19">
        <v>0.03</v>
      </c>
      <c r="O44" s="17">
        <v>1583</v>
      </c>
      <c r="P44" s="19">
        <v>11.78</v>
      </c>
      <c r="Q44" s="17">
        <v>1784</v>
      </c>
      <c r="R44" s="19">
        <v>11.97</v>
      </c>
    </row>
    <row r="45" spans="1:18" s="22" customFormat="1" ht="15.75" customHeight="1" x14ac:dyDescent="0.2">
      <c r="A45" s="38">
        <v>36</v>
      </c>
      <c r="B45" s="18" t="s">
        <v>48</v>
      </c>
      <c r="C45" s="17">
        <v>122</v>
      </c>
      <c r="D45" s="19">
        <v>0.93</v>
      </c>
      <c r="E45" s="17">
        <v>125</v>
      </c>
      <c r="F45" s="19">
        <v>1.21</v>
      </c>
      <c r="G45" s="17">
        <v>0</v>
      </c>
      <c r="H45" s="19">
        <v>0</v>
      </c>
      <c r="I45" s="17">
        <v>0</v>
      </c>
      <c r="J45" s="19">
        <v>0</v>
      </c>
      <c r="K45" s="17">
        <v>7</v>
      </c>
      <c r="L45" s="19">
        <v>0.16</v>
      </c>
      <c r="M45" s="17">
        <v>7</v>
      </c>
      <c r="N45" s="19">
        <v>0.16</v>
      </c>
      <c r="O45" s="17">
        <v>3416</v>
      </c>
      <c r="P45" s="19">
        <v>11.36</v>
      </c>
      <c r="Q45" s="17">
        <v>3475</v>
      </c>
      <c r="R45" s="19">
        <v>11.65</v>
      </c>
    </row>
    <row r="46" spans="1:18" s="22" customFormat="1" ht="15.75" customHeight="1" x14ac:dyDescent="0.2">
      <c r="A46" s="38">
        <v>37</v>
      </c>
      <c r="B46" s="18" t="s">
        <v>49</v>
      </c>
      <c r="C46" s="17">
        <v>0</v>
      </c>
      <c r="D46" s="19">
        <v>0</v>
      </c>
      <c r="E46" s="17">
        <v>0</v>
      </c>
      <c r="F46" s="19">
        <v>0</v>
      </c>
      <c r="G46" s="17">
        <v>0</v>
      </c>
      <c r="H46" s="19">
        <v>0</v>
      </c>
      <c r="I46" s="17">
        <v>0</v>
      </c>
      <c r="J46" s="19">
        <v>0</v>
      </c>
      <c r="K46" s="17">
        <v>0</v>
      </c>
      <c r="L46" s="19">
        <v>0</v>
      </c>
      <c r="M46" s="17">
        <v>0</v>
      </c>
      <c r="N46" s="19">
        <v>0</v>
      </c>
      <c r="O46" s="17">
        <v>185</v>
      </c>
      <c r="P46" s="19">
        <v>0.31</v>
      </c>
      <c r="Q46" s="17">
        <v>204</v>
      </c>
      <c r="R46" s="19">
        <v>0.43</v>
      </c>
    </row>
    <row r="47" spans="1:18" s="22" customFormat="1" ht="15.75" customHeight="1" x14ac:dyDescent="0.2">
      <c r="A47" s="38">
        <v>38</v>
      </c>
      <c r="B47" s="18" t="s">
        <v>50</v>
      </c>
      <c r="C47" s="17">
        <v>111</v>
      </c>
      <c r="D47" s="19">
        <v>0.41</v>
      </c>
      <c r="E47" s="17">
        <v>106</v>
      </c>
      <c r="F47" s="19">
        <v>0.36</v>
      </c>
      <c r="G47" s="17">
        <v>0</v>
      </c>
      <c r="H47" s="19">
        <v>0</v>
      </c>
      <c r="I47" s="17">
        <v>0</v>
      </c>
      <c r="J47" s="19">
        <v>0</v>
      </c>
      <c r="K47" s="17">
        <v>102</v>
      </c>
      <c r="L47" s="19">
        <v>0.32</v>
      </c>
      <c r="M47" s="17">
        <v>107</v>
      </c>
      <c r="N47" s="19">
        <v>0.33</v>
      </c>
      <c r="O47" s="17">
        <v>10952</v>
      </c>
      <c r="P47" s="19">
        <v>50.13</v>
      </c>
      <c r="Q47" s="17">
        <v>10479</v>
      </c>
      <c r="R47" s="19">
        <v>40.119999999999997</v>
      </c>
    </row>
    <row r="48" spans="1:18" s="22" customFormat="1" ht="15.75" customHeight="1" x14ac:dyDescent="0.2">
      <c r="A48" s="38">
        <v>39</v>
      </c>
      <c r="B48" s="18" t="s">
        <v>51</v>
      </c>
      <c r="C48" s="17">
        <v>34</v>
      </c>
      <c r="D48" s="19">
        <v>0.09</v>
      </c>
      <c r="E48" s="17">
        <v>33</v>
      </c>
      <c r="F48" s="19">
        <v>0.08</v>
      </c>
      <c r="G48" s="17">
        <v>12</v>
      </c>
      <c r="H48" s="19">
        <v>0.01</v>
      </c>
      <c r="I48" s="17">
        <v>16</v>
      </c>
      <c r="J48" s="19">
        <v>0.04</v>
      </c>
      <c r="K48" s="17">
        <v>7</v>
      </c>
      <c r="L48" s="19">
        <v>0</v>
      </c>
      <c r="M48" s="17">
        <v>8</v>
      </c>
      <c r="N48" s="19">
        <v>0.02</v>
      </c>
      <c r="O48" s="17">
        <v>1260</v>
      </c>
      <c r="P48" s="19">
        <v>3.45</v>
      </c>
      <c r="Q48" s="17">
        <v>1414</v>
      </c>
      <c r="R48" s="19">
        <v>3.89</v>
      </c>
    </row>
    <row r="49" spans="1:18" s="22" customFormat="1" ht="15.75" customHeight="1" x14ac:dyDescent="0.2">
      <c r="A49" s="38">
        <v>40</v>
      </c>
      <c r="B49" s="18" t="s">
        <v>52</v>
      </c>
      <c r="C49" s="17">
        <v>160</v>
      </c>
      <c r="D49" s="19">
        <v>0.59</v>
      </c>
      <c r="E49" s="17">
        <v>172</v>
      </c>
      <c r="F49" s="19">
        <v>0.63</v>
      </c>
      <c r="G49" s="17">
        <v>1</v>
      </c>
      <c r="H49" s="19">
        <v>0</v>
      </c>
      <c r="I49" s="17">
        <v>1</v>
      </c>
      <c r="J49" s="19">
        <v>0</v>
      </c>
      <c r="K49" s="17">
        <v>6</v>
      </c>
      <c r="L49" s="19">
        <v>0.01</v>
      </c>
      <c r="M49" s="17">
        <v>6</v>
      </c>
      <c r="N49" s="19">
        <v>0.01</v>
      </c>
      <c r="O49" s="17">
        <v>1528</v>
      </c>
      <c r="P49" s="19">
        <v>5.61</v>
      </c>
      <c r="Q49" s="17">
        <v>1567</v>
      </c>
      <c r="R49" s="19">
        <v>5.76</v>
      </c>
    </row>
    <row r="50" spans="1:18" s="22" customFormat="1" ht="15.75" customHeight="1" x14ac:dyDescent="0.2">
      <c r="A50" s="38">
        <v>41</v>
      </c>
      <c r="B50" s="18" t="s">
        <v>53</v>
      </c>
      <c r="C50" s="17">
        <v>53</v>
      </c>
      <c r="D50" s="19">
        <v>1.02</v>
      </c>
      <c r="E50" s="17">
        <v>48</v>
      </c>
      <c r="F50" s="19">
        <v>0.11</v>
      </c>
      <c r="G50" s="17">
        <v>1</v>
      </c>
      <c r="H50" s="19">
        <v>0</v>
      </c>
      <c r="I50" s="17">
        <v>2</v>
      </c>
      <c r="J50" s="19">
        <v>0</v>
      </c>
      <c r="K50" s="17">
        <v>35</v>
      </c>
      <c r="L50" s="19">
        <v>0.12</v>
      </c>
      <c r="M50" s="17">
        <v>36</v>
      </c>
      <c r="N50" s="19">
        <v>0.1</v>
      </c>
      <c r="O50" s="17">
        <v>1275</v>
      </c>
      <c r="P50" s="19">
        <v>6.97</v>
      </c>
      <c r="Q50" s="17">
        <v>1326</v>
      </c>
      <c r="R50" s="19">
        <v>6.03</v>
      </c>
    </row>
    <row r="51" spans="1:18" s="8" customFormat="1" ht="15.75" customHeight="1" x14ac:dyDescent="0.25">
      <c r="A51" s="35" t="s">
        <v>54</v>
      </c>
      <c r="B51" s="36"/>
      <c r="C51" s="23">
        <f t="shared" ref="C51:R51" si="4">SUM(C43:C50)</f>
        <v>812</v>
      </c>
      <c r="D51" s="24">
        <f t="shared" si="4"/>
        <v>12.059999999999999</v>
      </c>
      <c r="E51" s="23">
        <f t="shared" si="4"/>
        <v>854</v>
      </c>
      <c r="F51" s="24">
        <f t="shared" si="4"/>
        <v>13.330000000000002</v>
      </c>
      <c r="G51" s="23">
        <f t="shared" si="4"/>
        <v>19</v>
      </c>
      <c r="H51" s="24">
        <f t="shared" si="4"/>
        <v>0.03</v>
      </c>
      <c r="I51" s="23">
        <f t="shared" si="4"/>
        <v>25</v>
      </c>
      <c r="J51" s="24">
        <f t="shared" si="4"/>
        <v>0.06</v>
      </c>
      <c r="K51" s="23">
        <f t="shared" si="4"/>
        <v>295</v>
      </c>
      <c r="L51" s="24">
        <f t="shared" si="4"/>
        <v>10.059999999999999</v>
      </c>
      <c r="M51" s="23">
        <f t="shared" si="4"/>
        <v>308</v>
      </c>
      <c r="N51" s="24">
        <f t="shared" si="4"/>
        <v>10.629999999999999</v>
      </c>
      <c r="O51" s="23">
        <f t="shared" si="4"/>
        <v>21750</v>
      </c>
      <c r="P51" s="24">
        <f t="shared" si="4"/>
        <v>183</v>
      </c>
      <c r="Q51" s="23">
        <f t="shared" si="4"/>
        <v>22019</v>
      </c>
      <c r="R51" s="23">
        <f t="shared" si="4"/>
        <v>189.07999999999998</v>
      </c>
    </row>
    <row r="52" spans="1:18" s="22" customFormat="1" ht="15.75" customHeight="1" x14ac:dyDescent="0.2">
      <c r="A52" s="38">
        <v>42</v>
      </c>
      <c r="B52" s="18" t="s">
        <v>55</v>
      </c>
      <c r="C52" s="17">
        <v>0</v>
      </c>
      <c r="D52" s="19">
        <v>0</v>
      </c>
      <c r="E52" s="17">
        <v>0</v>
      </c>
      <c r="F52" s="19">
        <v>0</v>
      </c>
      <c r="G52" s="17">
        <v>0</v>
      </c>
      <c r="H52" s="19">
        <v>0</v>
      </c>
      <c r="I52" s="17">
        <v>0</v>
      </c>
      <c r="J52" s="19">
        <v>0</v>
      </c>
      <c r="K52" s="17">
        <v>0</v>
      </c>
      <c r="L52" s="19">
        <v>0</v>
      </c>
      <c r="M52" s="17">
        <v>0</v>
      </c>
      <c r="N52" s="19">
        <v>0</v>
      </c>
      <c r="O52" s="17">
        <v>0</v>
      </c>
      <c r="P52" s="19">
        <v>0</v>
      </c>
      <c r="Q52" s="17">
        <v>0</v>
      </c>
      <c r="R52" s="19">
        <v>0</v>
      </c>
    </row>
    <row r="53" spans="1:18" s="22" customFormat="1" ht="15.75" customHeight="1" x14ac:dyDescent="0.2">
      <c r="A53" s="38">
        <v>43</v>
      </c>
      <c r="B53" s="18" t="s">
        <v>56</v>
      </c>
      <c r="C53" s="17">
        <v>0</v>
      </c>
      <c r="D53" s="19">
        <v>0</v>
      </c>
      <c r="E53" s="17">
        <v>0</v>
      </c>
      <c r="F53" s="19">
        <v>0</v>
      </c>
      <c r="G53" s="17">
        <v>0</v>
      </c>
      <c r="H53" s="19">
        <v>0</v>
      </c>
      <c r="I53" s="17">
        <v>0</v>
      </c>
      <c r="J53" s="19">
        <v>0</v>
      </c>
      <c r="K53" s="17">
        <v>0</v>
      </c>
      <c r="L53" s="19">
        <v>0</v>
      </c>
      <c r="M53" s="17">
        <v>0</v>
      </c>
      <c r="N53" s="19">
        <v>0</v>
      </c>
      <c r="O53" s="17">
        <v>0</v>
      </c>
      <c r="P53" s="19">
        <v>0</v>
      </c>
      <c r="Q53" s="17">
        <v>0</v>
      </c>
      <c r="R53" s="19">
        <v>0</v>
      </c>
    </row>
    <row r="54" spans="1:18" s="22" customFormat="1" ht="15.75" customHeight="1" x14ac:dyDescent="0.2">
      <c r="A54" s="38">
        <v>44</v>
      </c>
      <c r="B54" s="18" t="s">
        <v>57</v>
      </c>
      <c r="C54" s="17">
        <v>0</v>
      </c>
      <c r="D54" s="19">
        <v>0</v>
      </c>
      <c r="E54" s="17">
        <v>0</v>
      </c>
      <c r="F54" s="19">
        <v>0</v>
      </c>
      <c r="G54" s="17">
        <v>0</v>
      </c>
      <c r="H54" s="19">
        <v>0</v>
      </c>
      <c r="I54" s="17">
        <v>0</v>
      </c>
      <c r="J54" s="19">
        <v>0</v>
      </c>
      <c r="K54" s="17">
        <v>0</v>
      </c>
      <c r="L54" s="19">
        <v>0</v>
      </c>
      <c r="M54" s="17">
        <v>0</v>
      </c>
      <c r="N54" s="19">
        <v>0</v>
      </c>
      <c r="O54" s="17">
        <v>0</v>
      </c>
      <c r="P54" s="19">
        <v>0</v>
      </c>
      <c r="Q54" s="17">
        <v>0</v>
      </c>
      <c r="R54" s="19">
        <v>0</v>
      </c>
    </row>
    <row r="55" spans="1:18" s="22" customFormat="1" ht="15.75" customHeight="1" x14ac:dyDescent="0.2">
      <c r="A55" s="38">
        <v>45</v>
      </c>
      <c r="B55" s="18" t="s">
        <v>58</v>
      </c>
      <c r="C55" s="17">
        <v>0</v>
      </c>
      <c r="D55" s="19">
        <v>0</v>
      </c>
      <c r="E55" s="17">
        <v>0</v>
      </c>
      <c r="F55" s="19">
        <v>0</v>
      </c>
      <c r="G55" s="17">
        <v>0</v>
      </c>
      <c r="H55" s="19">
        <v>0</v>
      </c>
      <c r="I55" s="17">
        <v>0</v>
      </c>
      <c r="J55" s="19">
        <v>0</v>
      </c>
      <c r="K55" s="17">
        <v>0</v>
      </c>
      <c r="L55" s="19">
        <v>0</v>
      </c>
      <c r="M55" s="17">
        <v>0</v>
      </c>
      <c r="N55" s="19">
        <v>0</v>
      </c>
      <c r="O55" s="17">
        <v>0</v>
      </c>
      <c r="P55" s="19">
        <v>0</v>
      </c>
      <c r="Q55" s="17">
        <v>0</v>
      </c>
      <c r="R55" s="19">
        <v>0</v>
      </c>
    </row>
    <row r="56" spans="1:18" s="22" customFormat="1" ht="15.75" customHeight="1" x14ac:dyDescent="0.2">
      <c r="A56" s="38">
        <v>46</v>
      </c>
      <c r="B56" s="18" t="s">
        <v>59</v>
      </c>
      <c r="C56" s="17">
        <v>0</v>
      </c>
      <c r="D56" s="19">
        <v>0</v>
      </c>
      <c r="E56" s="17">
        <v>0</v>
      </c>
      <c r="F56" s="19">
        <v>0</v>
      </c>
      <c r="G56" s="17">
        <v>0</v>
      </c>
      <c r="H56" s="19">
        <v>0</v>
      </c>
      <c r="I56" s="17">
        <v>0</v>
      </c>
      <c r="J56" s="19">
        <v>0</v>
      </c>
      <c r="K56" s="17">
        <v>0</v>
      </c>
      <c r="L56" s="19">
        <v>0</v>
      </c>
      <c r="M56" s="17">
        <v>0</v>
      </c>
      <c r="N56" s="19">
        <v>0</v>
      </c>
      <c r="O56" s="17">
        <v>0</v>
      </c>
      <c r="P56" s="19">
        <v>0</v>
      </c>
      <c r="Q56" s="17">
        <v>0</v>
      </c>
      <c r="R56" s="19">
        <v>0</v>
      </c>
    </row>
    <row r="57" spans="1:18" s="22" customFormat="1" ht="15.75" customHeight="1" x14ac:dyDescent="0.2">
      <c r="A57" s="38">
        <v>47</v>
      </c>
      <c r="B57" s="18" t="s">
        <v>60</v>
      </c>
      <c r="C57" s="17">
        <v>0</v>
      </c>
      <c r="D57" s="19">
        <v>0</v>
      </c>
      <c r="E57" s="17">
        <v>0</v>
      </c>
      <c r="F57" s="19">
        <v>0</v>
      </c>
      <c r="G57" s="17">
        <v>0</v>
      </c>
      <c r="H57" s="19">
        <v>0</v>
      </c>
      <c r="I57" s="17">
        <v>0</v>
      </c>
      <c r="J57" s="19">
        <v>0</v>
      </c>
      <c r="K57" s="17">
        <v>0</v>
      </c>
      <c r="L57" s="19">
        <v>0</v>
      </c>
      <c r="M57" s="17">
        <v>0</v>
      </c>
      <c r="N57" s="19">
        <v>0</v>
      </c>
      <c r="O57" s="17">
        <v>0</v>
      </c>
      <c r="P57" s="19">
        <v>0</v>
      </c>
      <c r="Q57" s="17">
        <v>0</v>
      </c>
      <c r="R57" s="19">
        <v>0</v>
      </c>
    </row>
    <row r="58" spans="1:18" s="8" customFormat="1" ht="15.75" customHeight="1" x14ac:dyDescent="0.25">
      <c r="A58" s="35" t="s">
        <v>61</v>
      </c>
      <c r="B58" s="36"/>
      <c r="C58" s="23">
        <f t="shared" ref="C58:R58" si="5">SUM(C52:C57)</f>
        <v>0</v>
      </c>
      <c r="D58" s="24">
        <f t="shared" si="5"/>
        <v>0</v>
      </c>
      <c r="E58" s="23">
        <f t="shared" si="5"/>
        <v>0</v>
      </c>
      <c r="F58" s="24">
        <f t="shared" si="5"/>
        <v>0</v>
      </c>
      <c r="G58" s="23">
        <f t="shared" si="5"/>
        <v>0</v>
      </c>
      <c r="H58" s="24">
        <f t="shared" si="5"/>
        <v>0</v>
      </c>
      <c r="I58" s="23">
        <f t="shared" si="5"/>
        <v>0</v>
      </c>
      <c r="J58" s="24">
        <f t="shared" si="5"/>
        <v>0</v>
      </c>
      <c r="K58" s="23">
        <f t="shared" si="5"/>
        <v>0</v>
      </c>
      <c r="L58" s="24">
        <f t="shared" si="5"/>
        <v>0</v>
      </c>
      <c r="M58" s="23">
        <f t="shared" si="5"/>
        <v>0</v>
      </c>
      <c r="N58" s="24">
        <f t="shared" si="5"/>
        <v>0</v>
      </c>
      <c r="O58" s="23">
        <f t="shared" si="5"/>
        <v>0</v>
      </c>
      <c r="P58" s="24">
        <f t="shared" si="5"/>
        <v>0</v>
      </c>
      <c r="Q58" s="23">
        <f t="shared" si="5"/>
        <v>0</v>
      </c>
      <c r="R58" s="24">
        <f t="shared" si="5"/>
        <v>0</v>
      </c>
    </row>
    <row r="59" spans="1:18" s="8" customFormat="1" ht="15.75" customHeight="1" x14ac:dyDescent="0.25">
      <c r="A59" s="35" t="s">
        <v>62</v>
      </c>
      <c r="B59" s="36"/>
      <c r="C59" s="23">
        <f t="shared" ref="C59:R59" si="6">SUM(C18+C38+C40+C42+C51+C58)</f>
        <v>11652</v>
      </c>
      <c r="D59" s="24">
        <f t="shared" si="6"/>
        <v>973.65</v>
      </c>
      <c r="E59" s="23">
        <f t="shared" si="6"/>
        <v>12539</v>
      </c>
      <c r="F59" s="24">
        <f t="shared" si="6"/>
        <v>1016.9800000000001</v>
      </c>
      <c r="G59" s="23">
        <f t="shared" si="6"/>
        <v>85</v>
      </c>
      <c r="H59" s="24">
        <f t="shared" si="6"/>
        <v>2.5299999999999998</v>
      </c>
      <c r="I59" s="23">
        <f t="shared" si="6"/>
        <v>98</v>
      </c>
      <c r="J59" s="24">
        <f t="shared" si="6"/>
        <v>3.15</v>
      </c>
      <c r="K59" s="23">
        <f t="shared" si="6"/>
        <v>6004</v>
      </c>
      <c r="L59" s="24">
        <f t="shared" si="6"/>
        <v>703.9699999999998</v>
      </c>
      <c r="M59" s="23">
        <f t="shared" si="6"/>
        <v>6200</v>
      </c>
      <c r="N59" s="24">
        <f t="shared" si="6"/>
        <v>711.98</v>
      </c>
      <c r="O59" s="23">
        <f t="shared" si="6"/>
        <v>140594</v>
      </c>
      <c r="P59" s="24">
        <f t="shared" si="6"/>
        <v>4270.68</v>
      </c>
      <c r="Q59" s="23">
        <f t="shared" si="6"/>
        <v>152669</v>
      </c>
      <c r="R59" s="23">
        <f t="shared" si="6"/>
        <v>4402.7699999999995</v>
      </c>
    </row>
  </sheetData>
  <sheetProtection selectLockedCells="1" selectUnlockedCells="1"/>
  <mergeCells count="24">
    <mergeCell ref="A1:B1"/>
    <mergeCell ref="A58:B58"/>
    <mergeCell ref="A59:B59"/>
    <mergeCell ref="A18:B18"/>
    <mergeCell ref="A38:B38"/>
    <mergeCell ref="A40:B40"/>
    <mergeCell ref="A42:B42"/>
    <mergeCell ref="A51:B51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9"/>
  <sheetViews>
    <sheetView view="pageBreakPreview" zoomScale="80" zoomScaleNormal="100" zoomScaleSheetLayoutView="80" workbookViewId="0">
      <selection activeCell="C4" sqref="C4:H4"/>
    </sheetView>
  </sheetViews>
  <sheetFormatPr defaultRowHeight="12.75" x14ac:dyDescent="0.2"/>
  <cols>
    <col min="1" max="1" width="6.140625" style="39" customWidth="1"/>
    <col min="2" max="2" width="36" style="1" customWidth="1"/>
    <col min="3" max="3" width="13.140625" style="2" customWidth="1"/>
    <col min="4" max="4" width="13.140625" style="5" customWidth="1"/>
    <col min="5" max="5" width="13.140625" style="2" customWidth="1"/>
    <col min="6" max="6" width="13.140625" style="6" customWidth="1"/>
    <col min="7" max="7" width="13.140625" style="7" customWidth="1"/>
    <col min="8" max="8" width="13.140625" style="5" customWidth="1"/>
    <col min="9" max="9" width="13.140625" style="2" customWidth="1"/>
    <col min="10" max="10" width="13.140625" style="6" customWidth="1"/>
    <col min="11" max="11" width="13.140625" style="7" customWidth="1"/>
    <col min="12" max="12" width="13.140625" style="6" customWidth="1"/>
    <col min="13" max="13" width="13.140625" style="4" customWidth="1"/>
    <col min="14" max="14" width="13.140625" style="5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27" customFormat="1" ht="33.75" customHeight="1" x14ac:dyDescent="0.2">
      <c r="A1" s="40" t="s">
        <v>63</v>
      </c>
      <c r="B1" s="40"/>
      <c r="C1" s="27" t="s">
        <v>1</v>
      </c>
      <c r="D1" s="28"/>
      <c r="F1" s="28"/>
      <c r="H1" s="28"/>
      <c r="J1" s="28"/>
      <c r="L1" s="28"/>
      <c r="N1" s="28"/>
    </row>
    <row r="2" spans="1:249" s="9" customFormat="1" ht="20.25" customHeight="1" x14ac:dyDescent="0.2">
      <c r="A2" s="32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7" t="s">
        <v>72</v>
      </c>
      <c r="N2" s="37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</row>
    <row r="3" spans="1:249" s="10" customFormat="1" ht="21.75" customHeight="1" x14ac:dyDescent="0.2">
      <c r="A3" s="33" t="s">
        <v>65</v>
      </c>
      <c r="B3" s="34" t="s">
        <v>3</v>
      </c>
      <c r="C3" s="41" t="s">
        <v>66</v>
      </c>
      <c r="D3" s="41"/>
      <c r="E3" s="41"/>
      <c r="F3" s="41"/>
      <c r="G3" s="41" t="s">
        <v>67</v>
      </c>
      <c r="H3" s="41"/>
      <c r="I3" s="41"/>
      <c r="J3" s="41"/>
      <c r="K3" s="41" t="s">
        <v>68</v>
      </c>
      <c r="L3" s="41"/>
      <c r="M3" s="41"/>
      <c r="N3" s="41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49" s="11" customFormat="1" ht="20.25" customHeight="1" x14ac:dyDescent="0.2">
      <c r="A4" s="33"/>
      <c r="B4" s="33"/>
      <c r="C4" s="34" t="s">
        <v>69</v>
      </c>
      <c r="D4" s="34"/>
      <c r="E4" s="30" t="s">
        <v>70</v>
      </c>
      <c r="F4" s="30"/>
      <c r="G4" s="34" t="str">
        <f>C4</f>
        <v>UPTO MARCH 2023</v>
      </c>
      <c r="H4" s="34"/>
      <c r="I4" s="30" t="str">
        <f>E4</f>
        <v>UPTO JUNE 2023</v>
      </c>
      <c r="J4" s="30"/>
      <c r="K4" s="34" t="str">
        <f>C4</f>
        <v>UPTO MARCH 2023</v>
      </c>
      <c r="L4" s="30"/>
      <c r="M4" s="30" t="str">
        <f>E4</f>
        <v>UPTO JUNE 2023</v>
      </c>
      <c r="N4" s="30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</row>
    <row r="5" spans="1:249" s="13" customFormat="1" ht="16.5" customHeight="1" x14ac:dyDescent="0.2">
      <c r="A5" s="33"/>
      <c r="B5" s="34"/>
      <c r="C5" s="25" t="s">
        <v>71</v>
      </c>
      <c r="D5" s="26" t="s">
        <v>8</v>
      </c>
      <c r="E5" s="25" t="s">
        <v>71</v>
      </c>
      <c r="F5" s="26" t="s">
        <v>8</v>
      </c>
      <c r="G5" s="25" t="s">
        <v>71</v>
      </c>
      <c r="H5" s="26" t="s">
        <v>8</v>
      </c>
      <c r="I5" s="25" t="s">
        <v>71</v>
      </c>
      <c r="J5" s="26" t="s">
        <v>8</v>
      </c>
      <c r="K5" s="25" t="s">
        <v>71</v>
      </c>
      <c r="L5" s="26" t="s">
        <v>8</v>
      </c>
      <c r="M5" s="25" t="s">
        <v>71</v>
      </c>
      <c r="N5" s="26" t="s">
        <v>8</v>
      </c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s="22" customFormat="1" ht="15.75" customHeight="1" x14ac:dyDescent="0.2">
      <c r="A6" s="38">
        <v>1</v>
      </c>
      <c r="B6" s="18" t="s">
        <v>9</v>
      </c>
      <c r="C6" s="17">
        <v>616</v>
      </c>
      <c r="D6" s="19">
        <v>28.04</v>
      </c>
      <c r="E6" s="17">
        <v>607</v>
      </c>
      <c r="F6" s="19">
        <v>28.25</v>
      </c>
      <c r="G6" s="20">
        <v>1971</v>
      </c>
      <c r="H6" s="19">
        <v>82.24</v>
      </c>
      <c r="I6" s="17">
        <v>1975</v>
      </c>
      <c r="J6" s="19">
        <v>82.36</v>
      </c>
      <c r="K6" s="20">
        <v>74</v>
      </c>
      <c r="L6" s="19">
        <v>3.35</v>
      </c>
      <c r="M6" s="17">
        <v>77</v>
      </c>
      <c r="N6" s="19">
        <v>3.95</v>
      </c>
    </row>
    <row r="7" spans="1:249" s="22" customFormat="1" ht="15.75" customHeight="1" x14ac:dyDescent="0.2">
      <c r="A7" s="38">
        <v>2</v>
      </c>
      <c r="B7" s="18" t="s">
        <v>10</v>
      </c>
      <c r="C7" s="17">
        <v>245</v>
      </c>
      <c r="D7" s="19">
        <v>11.05</v>
      </c>
      <c r="E7" s="17">
        <v>246</v>
      </c>
      <c r="F7" s="19">
        <v>11.11</v>
      </c>
      <c r="G7" s="20">
        <v>1033</v>
      </c>
      <c r="H7" s="19">
        <v>38.85</v>
      </c>
      <c r="I7" s="17">
        <v>1016</v>
      </c>
      <c r="J7" s="19">
        <v>40.549999999999997</v>
      </c>
      <c r="K7" s="20">
        <v>11</v>
      </c>
      <c r="L7" s="19">
        <v>0.38</v>
      </c>
      <c r="M7" s="17">
        <v>11</v>
      </c>
      <c r="N7" s="19">
        <v>0.4</v>
      </c>
    </row>
    <row r="8" spans="1:249" s="22" customFormat="1" ht="15.75" customHeight="1" x14ac:dyDescent="0.2">
      <c r="A8" s="38">
        <v>3</v>
      </c>
      <c r="B8" s="18" t="s">
        <v>11</v>
      </c>
      <c r="C8" s="17">
        <v>127</v>
      </c>
      <c r="D8" s="19">
        <v>9.69</v>
      </c>
      <c r="E8" s="17">
        <v>128</v>
      </c>
      <c r="F8" s="19">
        <v>10.52</v>
      </c>
      <c r="G8" s="20">
        <v>580</v>
      </c>
      <c r="H8" s="19">
        <v>32.93</v>
      </c>
      <c r="I8" s="17">
        <v>577</v>
      </c>
      <c r="J8" s="19">
        <v>32.89</v>
      </c>
      <c r="K8" s="20">
        <v>12</v>
      </c>
      <c r="L8" s="19">
        <v>0.86</v>
      </c>
      <c r="M8" s="17">
        <v>11</v>
      </c>
      <c r="N8" s="19">
        <v>0.86</v>
      </c>
    </row>
    <row r="9" spans="1:249" s="22" customFormat="1" ht="15.75" customHeight="1" x14ac:dyDescent="0.2">
      <c r="A9" s="38">
        <v>4</v>
      </c>
      <c r="B9" s="18" t="s">
        <v>12</v>
      </c>
      <c r="C9" s="17">
        <v>1155</v>
      </c>
      <c r="D9" s="19">
        <v>34.020000000000003</v>
      </c>
      <c r="E9" s="17">
        <v>1132</v>
      </c>
      <c r="F9" s="19">
        <v>34.619999999999997</v>
      </c>
      <c r="G9" s="20">
        <v>3134</v>
      </c>
      <c r="H9" s="19">
        <v>126.36</v>
      </c>
      <c r="I9" s="17">
        <v>3096</v>
      </c>
      <c r="J9" s="19">
        <v>128.46</v>
      </c>
      <c r="K9" s="20">
        <v>467</v>
      </c>
      <c r="L9" s="19">
        <v>13.93</v>
      </c>
      <c r="M9" s="17">
        <v>450</v>
      </c>
      <c r="N9" s="19">
        <v>13.61</v>
      </c>
    </row>
    <row r="10" spans="1:249" s="22" customFormat="1" ht="15.75" customHeight="1" x14ac:dyDescent="0.2">
      <c r="A10" s="38">
        <v>5</v>
      </c>
      <c r="B10" s="18" t="s">
        <v>13</v>
      </c>
      <c r="C10" s="17">
        <v>348</v>
      </c>
      <c r="D10" s="19">
        <v>5.05</v>
      </c>
      <c r="E10" s="17">
        <v>333</v>
      </c>
      <c r="F10" s="19">
        <v>4.6900000000000004</v>
      </c>
      <c r="G10" s="20">
        <v>1290</v>
      </c>
      <c r="H10" s="19">
        <v>45.92</v>
      </c>
      <c r="I10" s="17">
        <v>1275</v>
      </c>
      <c r="J10" s="19">
        <v>47.4</v>
      </c>
      <c r="K10" s="20">
        <v>96</v>
      </c>
      <c r="L10" s="19">
        <v>1.46</v>
      </c>
      <c r="M10" s="17">
        <v>101</v>
      </c>
      <c r="N10" s="19">
        <v>1.76</v>
      </c>
    </row>
    <row r="11" spans="1:249" s="22" customFormat="1" ht="15.75" customHeight="1" x14ac:dyDescent="0.2">
      <c r="A11" s="38">
        <v>6</v>
      </c>
      <c r="B11" s="18" t="s">
        <v>14</v>
      </c>
      <c r="C11" s="17">
        <v>311</v>
      </c>
      <c r="D11" s="19">
        <v>21.04</v>
      </c>
      <c r="E11" s="17">
        <v>297</v>
      </c>
      <c r="F11" s="19">
        <v>22.03</v>
      </c>
      <c r="G11" s="20">
        <v>769</v>
      </c>
      <c r="H11" s="19">
        <v>39.56</v>
      </c>
      <c r="I11" s="17">
        <v>732</v>
      </c>
      <c r="J11" s="19">
        <v>38.51</v>
      </c>
      <c r="K11" s="20">
        <v>13</v>
      </c>
      <c r="L11" s="19">
        <v>0.28000000000000003</v>
      </c>
      <c r="M11" s="17">
        <v>13</v>
      </c>
      <c r="N11" s="19">
        <v>0.35</v>
      </c>
    </row>
    <row r="12" spans="1:249" s="22" customFormat="1" ht="15.75" customHeight="1" x14ac:dyDescent="0.2">
      <c r="A12" s="38">
        <v>7</v>
      </c>
      <c r="B12" s="18" t="s">
        <v>15</v>
      </c>
      <c r="C12" s="17">
        <v>106</v>
      </c>
      <c r="D12" s="19">
        <v>6.68</v>
      </c>
      <c r="E12" s="17">
        <v>99</v>
      </c>
      <c r="F12" s="19">
        <v>7</v>
      </c>
      <c r="G12" s="20">
        <v>259</v>
      </c>
      <c r="H12" s="19">
        <v>4.9800000000000004</v>
      </c>
      <c r="I12" s="17">
        <v>251</v>
      </c>
      <c r="J12" s="19">
        <v>4.5599999999999996</v>
      </c>
      <c r="K12" s="20">
        <v>1</v>
      </c>
      <c r="L12" s="19">
        <v>0.02</v>
      </c>
      <c r="M12" s="17">
        <v>1</v>
      </c>
      <c r="N12" s="19">
        <v>0.02</v>
      </c>
    </row>
    <row r="13" spans="1:249" s="22" customFormat="1" ht="15.75" customHeight="1" x14ac:dyDescent="0.2">
      <c r="A13" s="38">
        <v>8</v>
      </c>
      <c r="B13" s="18" t="s">
        <v>16</v>
      </c>
      <c r="C13" s="17">
        <v>46</v>
      </c>
      <c r="D13" s="19">
        <v>1.56</v>
      </c>
      <c r="E13" s="17">
        <v>44</v>
      </c>
      <c r="F13" s="19">
        <v>1.31</v>
      </c>
      <c r="G13" s="20">
        <v>60</v>
      </c>
      <c r="H13" s="19">
        <v>4.67</v>
      </c>
      <c r="I13" s="17">
        <v>62</v>
      </c>
      <c r="J13" s="19">
        <v>5.22</v>
      </c>
      <c r="K13" s="20">
        <v>0</v>
      </c>
      <c r="L13" s="19">
        <v>0</v>
      </c>
      <c r="M13" s="17">
        <v>1</v>
      </c>
      <c r="N13" s="19">
        <v>0.03</v>
      </c>
    </row>
    <row r="14" spans="1:249" s="22" customFormat="1" ht="15.75" customHeight="1" x14ac:dyDescent="0.2">
      <c r="A14" s="38">
        <v>9</v>
      </c>
      <c r="B14" s="18" t="s">
        <v>17</v>
      </c>
      <c r="C14" s="17">
        <v>790</v>
      </c>
      <c r="D14" s="19">
        <v>39.090000000000003</v>
      </c>
      <c r="E14" s="17">
        <v>790</v>
      </c>
      <c r="F14" s="19">
        <v>40.44</v>
      </c>
      <c r="G14" s="20">
        <v>1270</v>
      </c>
      <c r="H14" s="19">
        <v>54.18</v>
      </c>
      <c r="I14" s="17">
        <v>1244</v>
      </c>
      <c r="J14" s="19">
        <v>54.23</v>
      </c>
      <c r="K14" s="20">
        <v>26</v>
      </c>
      <c r="L14" s="19">
        <v>1.3</v>
      </c>
      <c r="M14" s="17">
        <v>25</v>
      </c>
      <c r="N14" s="19">
        <v>1.23</v>
      </c>
    </row>
    <row r="15" spans="1:249" s="22" customFormat="1" ht="15.75" customHeight="1" x14ac:dyDescent="0.2">
      <c r="A15" s="38">
        <v>10</v>
      </c>
      <c r="B15" s="18" t="s">
        <v>18</v>
      </c>
      <c r="C15" s="17">
        <v>6282</v>
      </c>
      <c r="D15" s="19">
        <v>314.24</v>
      </c>
      <c r="E15" s="17">
        <v>6399</v>
      </c>
      <c r="F15" s="19">
        <v>322.44</v>
      </c>
      <c r="G15" s="20">
        <v>8214</v>
      </c>
      <c r="H15" s="19">
        <v>408.34</v>
      </c>
      <c r="I15" s="17">
        <v>8287</v>
      </c>
      <c r="J15" s="19">
        <v>419.83</v>
      </c>
      <c r="K15" s="20">
        <v>284</v>
      </c>
      <c r="L15" s="19">
        <v>12.93</v>
      </c>
      <c r="M15" s="17">
        <v>293</v>
      </c>
      <c r="N15" s="19">
        <v>13.71</v>
      </c>
    </row>
    <row r="16" spans="1:249" s="22" customFormat="1" ht="15.75" customHeight="1" x14ac:dyDescent="0.2">
      <c r="A16" s="38">
        <v>11</v>
      </c>
      <c r="B16" s="18" t="s">
        <v>19</v>
      </c>
      <c r="C16" s="17">
        <v>435</v>
      </c>
      <c r="D16" s="19">
        <v>19.84</v>
      </c>
      <c r="E16" s="17">
        <v>428</v>
      </c>
      <c r="F16" s="19">
        <v>19.96</v>
      </c>
      <c r="G16" s="20">
        <v>817</v>
      </c>
      <c r="H16" s="19">
        <v>37.29</v>
      </c>
      <c r="I16" s="17">
        <v>828</v>
      </c>
      <c r="J16" s="19">
        <v>38.39</v>
      </c>
      <c r="K16" s="20">
        <v>10</v>
      </c>
      <c r="L16" s="19">
        <v>0.2</v>
      </c>
      <c r="M16" s="17">
        <v>11</v>
      </c>
      <c r="N16" s="19">
        <v>0.23</v>
      </c>
    </row>
    <row r="17" spans="1:14" s="22" customFormat="1" ht="15.75" customHeight="1" x14ac:dyDescent="0.2">
      <c r="A17" s="38">
        <v>12</v>
      </c>
      <c r="B17" s="18" t="s">
        <v>20</v>
      </c>
      <c r="C17" s="17">
        <v>453</v>
      </c>
      <c r="D17" s="19">
        <v>22.87</v>
      </c>
      <c r="E17" s="17">
        <v>505</v>
      </c>
      <c r="F17" s="19">
        <v>25.7</v>
      </c>
      <c r="G17" s="20">
        <v>1880</v>
      </c>
      <c r="H17" s="19">
        <v>61.48</v>
      </c>
      <c r="I17" s="17">
        <v>2034</v>
      </c>
      <c r="J17" s="19">
        <v>65.989999999999995</v>
      </c>
      <c r="K17" s="20">
        <v>28</v>
      </c>
      <c r="L17" s="19">
        <v>1.54</v>
      </c>
      <c r="M17" s="17">
        <v>30</v>
      </c>
      <c r="N17" s="19">
        <v>1.68</v>
      </c>
    </row>
    <row r="18" spans="1:14" s="8" customFormat="1" ht="15.75" customHeight="1" x14ac:dyDescent="0.25">
      <c r="A18" s="35" t="s">
        <v>21</v>
      </c>
      <c r="B18" s="36"/>
      <c r="C18" s="23">
        <f t="shared" ref="C18:N18" si="0">SUM(C6:C17)</f>
        <v>10914</v>
      </c>
      <c r="D18" s="24">
        <f t="shared" si="0"/>
        <v>513.16999999999996</v>
      </c>
      <c r="E18" s="23">
        <f t="shared" si="0"/>
        <v>11008</v>
      </c>
      <c r="F18" s="24">
        <f t="shared" si="0"/>
        <v>528.06999999999994</v>
      </c>
      <c r="G18" s="23">
        <f t="shared" si="0"/>
        <v>21277</v>
      </c>
      <c r="H18" s="24">
        <f t="shared" si="0"/>
        <v>936.8</v>
      </c>
      <c r="I18" s="23">
        <f t="shared" si="0"/>
        <v>21377</v>
      </c>
      <c r="J18" s="24">
        <f t="shared" si="0"/>
        <v>958.39</v>
      </c>
      <c r="K18" s="23">
        <f t="shared" si="0"/>
        <v>1022</v>
      </c>
      <c r="L18" s="24">
        <f t="shared" si="0"/>
        <v>36.250000000000007</v>
      </c>
      <c r="M18" s="23">
        <f t="shared" si="0"/>
        <v>1024</v>
      </c>
      <c r="N18" s="24">
        <f t="shared" si="0"/>
        <v>37.83</v>
      </c>
    </row>
    <row r="19" spans="1:14" s="22" customFormat="1" ht="15.75" customHeight="1" x14ac:dyDescent="0.2">
      <c r="A19" s="38">
        <v>13</v>
      </c>
      <c r="B19" s="18" t="s">
        <v>22</v>
      </c>
      <c r="C19" s="17">
        <v>280</v>
      </c>
      <c r="D19" s="19">
        <v>9.84</v>
      </c>
      <c r="E19" s="17">
        <v>283</v>
      </c>
      <c r="F19" s="19">
        <v>8.4499999999999993</v>
      </c>
      <c r="G19" s="17">
        <v>1873</v>
      </c>
      <c r="H19" s="19">
        <v>74.95</v>
      </c>
      <c r="I19" s="17">
        <v>1904</v>
      </c>
      <c r="J19" s="19">
        <v>70.66</v>
      </c>
      <c r="K19" s="17">
        <v>12</v>
      </c>
      <c r="L19" s="19">
        <v>0.13</v>
      </c>
      <c r="M19" s="17">
        <v>13</v>
      </c>
      <c r="N19" s="19">
        <v>0.19</v>
      </c>
    </row>
    <row r="20" spans="1:14" s="22" customFormat="1" ht="15.75" customHeight="1" x14ac:dyDescent="0.2">
      <c r="A20" s="38">
        <v>14</v>
      </c>
      <c r="B20" s="18" t="s">
        <v>23</v>
      </c>
      <c r="C20" s="17">
        <v>570</v>
      </c>
      <c r="D20" s="19">
        <v>2.93</v>
      </c>
      <c r="E20" s="17">
        <v>608</v>
      </c>
      <c r="F20" s="19">
        <v>2.27</v>
      </c>
      <c r="G20" s="17">
        <v>15061</v>
      </c>
      <c r="H20" s="19">
        <v>71.790000000000006</v>
      </c>
      <c r="I20" s="17">
        <v>14898</v>
      </c>
      <c r="J20" s="19">
        <v>60.79</v>
      </c>
      <c r="K20" s="17">
        <v>7</v>
      </c>
      <c r="L20" s="19">
        <v>0.03</v>
      </c>
      <c r="M20" s="17">
        <v>7</v>
      </c>
      <c r="N20" s="19">
        <v>0.01</v>
      </c>
    </row>
    <row r="21" spans="1:14" s="22" customFormat="1" ht="15.75" customHeight="1" x14ac:dyDescent="0.2">
      <c r="A21" s="38">
        <v>15</v>
      </c>
      <c r="B21" s="18" t="s">
        <v>24</v>
      </c>
      <c r="C21" s="17">
        <v>11</v>
      </c>
      <c r="D21" s="19">
        <v>0.25</v>
      </c>
      <c r="E21" s="17">
        <v>0</v>
      </c>
      <c r="F21" s="19">
        <v>0</v>
      </c>
      <c r="G21" s="17">
        <v>22</v>
      </c>
      <c r="H21" s="19">
        <v>1.57</v>
      </c>
      <c r="I21" s="17">
        <v>19</v>
      </c>
      <c r="J21" s="19">
        <v>1.71</v>
      </c>
      <c r="K21" s="17">
        <v>0</v>
      </c>
      <c r="L21" s="19">
        <v>0</v>
      </c>
      <c r="M21" s="17">
        <v>0</v>
      </c>
      <c r="N21" s="19">
        <v>0</v>
      </c>
    </row>
    <row r="22" spans="1:14" s="22" customFormat="1" ht="15.75" customHeight="1" x14ac:dyDescent="0.2">
      <c r="A22" s="38">
        <v>16</v>
      </c>
      <c r="B22" s="18" t="s">
        <v>25</v>
      </c>
      <c r="C22" s="17">
        <v>6</v>
      </c>
      <c r="D22" s="19">
        <v>0</v>
      </c>
      <c r="E22" s="17">
        <v>6</v>
      </c>
      <c r="F22" s="19">
        <v>0</v>
      </c>
      <c r="G22" s="17">
        <v>80</v>
      </c>
      <c r="H22" s="19">
        <v>2.09</v>
      </c>
      <c r="I22" s="17">
        <v>73</v>
      </c>
      <c r="J22" s="19">
        <v>3.17</v>
      </c>
      <c r="K22" s="17">
        <v>1</v>
      </c>
      <c r="L22" s="19">
        <v>0</v>
      </c>
      <c r="M22" s="17">
        <v>1</v>
      </c>
      <c r="N22" s="19">
        <v>0</v>
      </c>
    </row>
    <row r="23" spans="1:14" s="22" customFormat="1" ht="15.75" customHeight="1" x14ac:dyDescent="0.2">
      <c r="A23" s="38">
        <v>17</v>
      </c>
      <c r="B23" s="18" t="s">
        <v>26</v>
      </c>
      <c r="C23" s="17">
        <v>88</v>
      </c>
      <c r="D23" s="19">
        <v>4.72</v>
      </c>
      <c r="E23" s="17">
        <v>93</v>
      </c>
      <c r="F23" s="19">
        <v>4.91</v>
      </c>
      <c r="G23" s="17">
        <v>171</v>
      </c>
      <c r="H23" s="19">
        <v>4.26</v>
      </c>
      <c r="I23" s="17">
        <v>208</v>
      </c>
      <c r="J23" s="19">
        <v>5.79</v>
      </c>
      <c r="K23" s="17">
        <v>0</v>
      </c>
      <c r="L23" s="19">
        <v>0</v>
      </c>
      <c r="M23" s="17">
        <v>0</v>
      </c>
      <c r="N23" s="19">
        <v>0</v>
      </c>
    </row>
    <row r="24" spans="1:14" s="22" customFormat="1" ht="15.75" customHeight="1" x14ac:dyDescent="0.2">
      <c r="A24" s="38">
        <v>18</v>
      </c>
      <c r="B24" s="18" t="s">
        <v>27</v>
      </c>
      <c r="C24" s="17">
        <v>766</v>
      </c>
      <c r="D24" s="19">
        <v>3.05</v>
      </c>
      <c r="E24" s="17">
        <v>717</v>
      </c>
      <c r="F24" s="19">
        <v>2.89</v>
      </c>
      <c r="G24" s="17">
        <v>2685</v>
      </c>
      <c r="H24" s="19">
        <v>44.18</v>
      </c>
      <c r="I24" s="17">
        <v>2717</v>
      </c>
      <c r="J24" s="19">
        <v>42.89</v>
      </c>
      <c r="K24" s="17">
        <v>8</v>
      </c>
      <c r="L24" s="19">
        <v>0.16</v>
      </c>
      <c r="M24" s="17">
        <v>6</v>
      </c>
      <c r="N24" s="19">
        <v>0.11</v>
      </c>
    </row>
    <row r="25" spans="1:14" s="22" customFormat="1" ht="15.75" customHeight="1" x14ac:dyDescent="0.2">
      <c r="A25" s="38">
        <v>19</v>
      </c>
      <c r="B25" s="18" t="s">
        <v>28</v>
      </c>
      <c r="C25" s="17">
        <v>1029</v>
      </c>
      <c r="D25" s="19">
        <v>51.05</v>
      </c>
      <c r="E25" s="17">
        <v>1105</v>
      </c>
      <c r="F25" s="19">
        <v>58.79</v>
      </c>
      <c r="G25" s="17">
        <v>2469</v>
      </c>
      <c r="H25" s="19">
        <v>182.31</v>
      </c>
      <c r="I25" s="17">
        <v>2559</v>
      </c>
      <c r="J25" s="19">
        <v>186.27</v>
      </c>
      <c r="K25" s="17">
        <v>26</v>
      </c>
      <c r="L25" s="19">
        <v>2.19</v>
      </c>
      <c r="M25" s="17">
        <v>28</v>
      </c>
      <c r="N25" s="19">
        <v>2.56</v>
      </c>
    </row>
    <row r="26" spans="1:14" s="22" customFormat="1" ht="15.75" customHeight="1" x14ac:dyDescent="0.2">
      <c r="A26" s="38">
        <v>20</v>
      </c>
      <c r="B26" s="18" t="s">
        <v>29</v>
      </c>
      <c r="C26" s="17">
        <v>291</v>
      </c>
      <c r="D26" s="19">
        <v>14.88</v>
      </c>
      <c r="E26" s="17">
        <v>255</v>
      </c>
      <c r="F26" s="19">
        <v>15.09</v>
      </c>
      <c r="G26" s="17">
        <v>973</v>
      </c>
      <c r="H26" s="19">
        <v>41.42</v>
      </c>
      <c r="I26" s="17">
        <v>714</v>
      </c>
      <c r="J26" s="19">
        <v>43.22</v>
      </c>
      <c r="K26" s="17">
        <v>9</v>
      </c>
      <c r="L26" s="19">
        <v>0.33</v>
      </c>
      <c r="M26" s="17">
        <v>7</v>
      </c>
      <c r="N26" s="19">
        <v>0.31</v>
      </c>
    </row>
    <row r="27" spans="1:14" s="22" customFormat="1" ht="15.75" customHeight="1" x14ac:dyDescent="0.2">
      <c r="A27" s="38">
        <v>21</v>
      </c>
      <c r="B27" s="18" t="s">
        <v>30</v>
      </c>
      <c r="C27" s="17">
        <v>230</v>
      </c>
      <c r="D27" s="19">
        <v>0.54</v>
      </c>
      <c r="E27" s="17">
        <v>241</v>
      </c>
      <c r="F27" s="19">
        <v>0.6</v>
      </c>
      <c r="G27" s="17">
        <v>1567</v>
      </c>
      <c r="H27" s="19">
        <v>3.83</v>
      </c>
      <c r="I27" s="17">
        <v>1771</v>
      </c>
      <c r="J27" s="19">
        <v>4.3</v>
      </c>
      <c r="K27" s="17">
        <v>22</v>
      </c>
      <c r="L27" s="19">
        <v>0.06</v>
      </c>
      <c r="M27" s="17">
        <v>24</v>
      </c>
      <c r="N27" s="19">
        <v>0.06</v>
      </c>
    </row>
    <row r="28" spans="1:14" s="22" customFormat="1" ht="15.75" customHeight="1" x14ac:dyDescent="0.2">
      <c r="A28" s="38">
        <v>22</v>
      </c>
      <c r="B28" s="18" t="s">
        <v>31</v>
      </c>
      <c r="C28" s="17">
        <v>2336</v>
      </c>
      <c r="D28" s="19">
        <v>11.66</v>
      </c>
      <c r="E28" s="17">
        <v>2302</v>
      </c>
      <c r="F28" s="19">
        <v>11.33</v>
      </c>
      <c r="G28" s="17">
        <v>10734</v>
      </c>
      <c r="H28" s="19">
        <v>68.900000000000006</v>
      </c>
      <c r="I28" s="17">
        <v>10619</v>
      </c>
      <c r="J28" s="19">
        <v>63.71</v>
      </c>
      <c r="K28" s="17">
        <v>4</v>
      </c>
      <c r="L28" s="19">
        <v>0.1</v>
      </c>
      <c r="M28" s="17">
        <v>6</v>
      </c>
      <c r="N28" s="19">
        <v>0.09</v>
      </c>
    </row>
    <row r="29" spans="1:14" s="22" customFormat="1" ht="15.75" customHeight="1" x14ac:dyDescent="0.2">
      <c r="A29" s="38">
        <v>23</v>
      </c>
      <c r="B29" s="18" t="s">
        <v>32</v>
      </c>
      <c r="C29" s="17">
        <v>0</v>
      </c>
      <c r="D29" s="19">
        <v>0</v>
      </c>
      <c r="E29" s="17">
        <v>0</v>
      </c>
      <c r="F29" s="19">
        <v>0</v>
      </c>
      <c r="G29" s="17">
        <v>62</v>
      </c>
      <c r="H29" s="19">
        <v>8.0500000000000007</v>
      </c>
      <c r="I29" s="17">
        <v>57</v>
      </c>
      <c r="J29" s="19">
        <v>5.44</v>
      </c>
      <c r="K29" s="17">
        <v>0</v>
      </c>
      <c r="L29" s="19">
        <v>0</v>
      </c>
      <c r="M29" s="17">
        <v>0</v>
      </c>
      <c r="N29" s="19">
        <v>0</v>
      </c>
    </row>
    <row r="30" spans="1:14" s="22" customFormat="1" ht="15.75" customHeight="1" x14ac:dyDescent="0.2">
      <c r="A30" s="38">
        <v>24</v>
      </c>
      <c r="B30" s="18" t="s">
        <v>33</v>
      </c>
      <c r="C30" s="17">
        <v>1</v>
      </c>
      <c r="D30" s="19">
        <v>0</v>
      </c>
      <c r="E30" s="17">
        <v>1</v>
      </c>
      <c r="F30" s="19">
        <v>0</v>
      </c>
      <c r="G30" s="17">
        <v>11</v>
      </c>
      <c r="H30" s="19">
        <v>2.13</v>
      </c>
      <c r="I30" s="17">
        <v>10</v>
      </c>
      <c r="J30" s="19">
        <v>2.08</v>
      </c>
      <c r="K30" s="17">
        <v>0</v>
      </c>
      <c r="L30" s="19">
        <v>0</v>
      </c>
      <c r="M30" s="17">
        <v>0</v>
      </c>
      <c r="N30" s="19">
        <v>0</v>
      </c>
    </row>
    <row r="31" spans="1:14" s="22" customFormat="1" ht="15.75" customHeight="1" x14ac:dyDescent="0.2">
      <c r="A31" s="38">
        <v>25</v>
      </c>
      <c r="B31" s="18" t="s">
        <v>34</v>
      </c>
      <c r="C31" s="17">
        <v>0</v>
      </c>
      <c r="D31" s="19">
        <v>0</v>
      </c>
      <c r="E31" s="17">
        <v>0</v>
      </c>
      <c r="F31" s="19">
        <v>0</v>
      </c>
      <c r="G31" s="17">
        <v>3</v>
      </c>
      <c r="H31" s="19">
        <v>0.47</v>
      </c>
      <c r="I31" s="17">
        <v>2</v>
      </c>
      <c r="J31" s="19">
        <v>0.23</v>
      </c>
      <c r="K31" s="17">
        <v>0</v>
      </c>
      <c r="L31" s="19">
        <v>0</v>
      </c>
      <c r="M31" s="17">
        <v>0</v>
      </c>
      <c r="N31" s="19">
        <v>0</v>
      </c>
    </row>
    <row r="32" spans="1:14" s="22" customFormat="1" ht="15.75" customHeight="1" x14ac:dyDescent="0.2">
      <c r="A32" s="38">
        <v>26</v>
      </c>
      <c r="B32" s="18" t="s">
        <v>35</v>
      </c>
      <c r="C32" s="17">
        <v>182</v>
      </c>
      <c r="D32" s="19">
        <v>5.1100000000000003</v>
      </c>
      <c r="E32" s="17">
        <v>165</v>
      </c>
      <c r="F32" s="19">
        <v>4.9000000000000004</v>
      </c>
      <c r="G32" s="17">
        <v>365</v>
      </c>
      <c r="H32" s="19">
        <v>35.56</v>
      </c>
      <c r="I32" s="17">
        <v>368</v>
      </c>
      <c r="J32" s="19">
        <v>34.44</v>
      </c>
      <c r="K32" s="17">
        <v>4</v>
      </c>
      <c r="L32" s="19">
        <v>0.02</v>
      </c>
      <c r="M32" s="17">
        <v>5</v>
      </c>
      <c r="N32" s="19">
        <v>0.03</v>
      </c>
    </row>
    <row r="33" spans="1:14" s="22" customFormat="1" ht="15.75" customHeight="1" x14ac:dyDescent="0.2">
      <c r="A33" s="38">
        <v>27</v>
      </c>
      <c r="B33" s="18" t="s">
        <v>36</v>
      </c>
      <c r="C33" s="17">
        <v>0</v>
      </c>
      <c r="D33" s="19">
        <v>0</v>
      </c>
      <c r="E33" s="17">
        <v>0</v>
      </c>
      <c r="F33" s="19">
        <v>0</v>
      </c>
      <c r="G33" s="17">
        <v>2</v>
      </c>
      <c r="H33" s="19">
        <v>7.0000000000000007E-2</v>
      </c>
      <c r="I33" s="17">
        <v>0</v>
      </c>
      <c r="J33" s="19">
        <v>0</v>
      </c>
      <c r="K33" s="17">
        <v>0</v>
      </c>
      <c r="L33" s="19">
        <v>0</v>
      </c>
      <c r="M33" s="17">
        <v>0</v>
      </c>
      <c r="N33" s="19">
        <v>0</v>
      </c>
    </row>
    <row r="34" spans="1:14" s="22" customFormat="1" ht="15.75" customHeight="1" x14ac:dyDescent="0.2">
      <c r="A34" s="38">
        <v>28</v>
      </c>
      <c r="B34" s="18" t="s">
        <v>37</v>
      </c>
      <c r="C34" s="17">
        <v>67</v>
      </c>
      <c r="D34" s="19">
        <v>1.81</v>
      </c>
      <c r="E34" s="17">
        <v>153</v>
      </c>
      <c r="F34" s="19">
        <v>2.81</v>
      </c>
      <c r="G34" s="17">
        <v>241</v>
      </c>
      <c r="H34" s="19">
        <v>0.61</v>
      </c>
      <c r="I34" s="17">
        <v>701</v>
      </c>
      <c r="J34" s="19">
        <v>1.21</v>
      </c>
      <c r="K34" s="17">
        <v>5</v>
      </c>
      <c r="L34" s="19">
        <v>0.01</v>
      </c>
      <c r="M34" s="17">
        <v>13</v>
      </c>
      <c r="N34" s="19">
        <v>0.04</v>
      </c>
    </row>
    <row r="35" spans="1:14" s="22" customFormat="1" ht="15.75" customHeight="1" x14ac:dyDescent="0.2">
      <c r="A35" s="38">
        <v>29</v>
      </c>
      <c r="B35" s="18" t="s">
        <v>38</v>
      </c>
      <c r="C35" s="17">
        <v>49</v>
      </c>
      <c r="D35" s="19">
        <v>1.69</v>
      </c>
      <c r="E35" s="17">
        <v>48</v>
      </c>
      <c r="F35" s="19">
        <v>1.67</v>
      </c>
      <c r="G35" s="17">
        <v>6</v>
      </c>
      <c r="H35" s="19">
        <v>7.0000000000000007E-2</v>
      </c>
      <c r="I35" s="17">
        <v>6</v>
      </c>
      <c r="J35" s="19">
        <v>0.06</v>
      </c>
      <c r="K35" s="17">
        <v>0</v>
      </c>
      <c r="L35" s="19">
        <v>0</v>
      </c>
      <c r="M35" s="17">
        <v>0</v>
      </c>
      <c r="N35" s="19">
        <v>0</v>
      </c>
    </row>
    <row r="36" spans="1:14" s="22" customFormat="1" ht="15.75" customHeight="1" x14ac:dyDescent="0.2">
      <c r="A36" s="38">
        <v>30</v>
      </c>
      <c r="B36" s="18" t="s">
        <v>39</v>
      </c>
      <c r="C36" s="17">
        <v>11</v>
      </c>
      <c r="D36" s="19">
        <v>0.22</v>
      </c>
      <c r="E36" s="17">
        <v>11</v>
      </c>
      <c r="F36" s="19">
        <v>0.22</v>
      </c>
      <c r="G36" s="17">
        <v>5</v>
      </c>
      <c r="H36" s="19">
        <v>0.34</v>
      </c>
      <c r="I36" s="17">
        <v>5</v>
      </c>
      <c r="J36" s="19">
        <v>0.34</v>
      </c>
      <c r="K36" s="17">
        <v>0</v>
      </c>
      <c r="L36" s="19">
        <v>0</v>
      </c>
      <c r="M36" s="17">
        <v>0</v>
      </c>
      <c r="N36" s="19">
        <v>0</v>
      </c>
    </row>
    <row r="37" spans="1:14" s="22" customFormat="1" ht="15.75" customHeight="1" x14ac:dyDescent="0.2">
      <c r="A37" s="38">
        <v>31</v>
      </c>
      <c r="B37" s="18" t="s">
        <v>40</v>
      </c>
      <c r="C37" s="17">
        <v>61</v>
      </c>
      <c r="D37" s="19">
        <v>0.86</v>
      </c>
      <c r="E37" s="17">
        <v>60</v>
      </c>
      <c r="F37" s="19">
        <v>0.62</v>
      </c>
      <c r="G37" s="17">
        <v>233</v>
      </c>
      <c r="H37" s="19">
        <v>11.11</v>
      </c>
      <c r="I37" s="17">
        <v>215</v>
      </c>
      <c r="J37" s="19">
        <v>12.14</v>
      </c>
      <c r="K37" s="17">
        <v>2</v>
      </c>
      <c r="L37" s="19">
        <v>0</v>
      </c>
      <c r="M37" s="17">
        <v>0</v>
      </c>
      <c r="N37" s="19">
        <v>0</v>
      </c>
    </row>
    <row r="38" spans="1:14" s="8" customFormat="1" ht="15.75" customHeight="1" x14ac:dyDescent="0.25">
      <c r="A38" s="35" t="s">
        <v>41</v>
      </c>
      <c r="B38" s="36"/>
      <c r="C38" s="23">
        <f t="shared" ref="C38:N38" si="1">SUM(C19:C37)</f>
        <v>5978</v>
      </c>
      <c r="D38" s="24">
        <f t="shared" si="1"/>
        <v>108.61</v>
      </c>
      <c r="E38" s="23">
        <f t="shared" si="1"/>
        <v>6048</v>
      </c>
      <c r="F38" s="24">
        <f t="shared" si="1"/>
        <v>114.55000000000001</v>
      </c>
      <c r="G38" s="23">
        <f t="shared" si="1"/>
        <v>36563</v>
      </c>
      <c r="H38" s="24">
        <f t="shared" si="1"/>
        <v>553.71000000000015</v>
      </c>
      <c r="I38" s="23">
        <f t="shared" si="1"/>
        <v>36846</v>
      </c>
      <c r="J38" s="24">
        <f t="shared" si="1"/>
        <v>538.45000000000005</v>
      </c>
      <c r="K38" s="23">
        <f t="shared" si="1"/>
        <v>100</v>
      </c>
      <c r="L38" s="24">
        <f t="shared" si="1"/>
        <v>3.03</v>
      </c>
      <c r="M38" s="23">
        <f t="shared" si="1"/>
        <v>110</v>
      </c>
      <c r="N38" s="24">
        <f t="shared" si="1"/>
        <v>3.4</v>
      </c>
    </row>
    <row r="39" spans="1:14" s="22" customFormat="1" ht="15.75" customHeight="1" x14ac:dyDescent="0.2">
      <c r="A39" s="38">
        <v>32</v>
      </c>
      <c r="B39" s="18" t="s">
        <v>42</v>
      </c>
      <c r="C39" s="17">
        <v>12651</v>
      </c>
      <c r="D39" s="19">
        <v>39.51</v>
      </c>
      <c r="E39" s="17">
        <v>17846</v>
      </c>
      <c r="F39" s="19">
        <v>58.9</v>
      </c>
      <c r="G39" s="17">
        <v>6947</v>
      </c>
      <c r="H39" s="19">
        <v>18.75</v>
      </c>
      <c r="I39" s="17">
        <v>11566</v>
      </c>
      <c r="J39" s="19">
        <v>35.950000000000003</v>
      </c>
      <c r="K39" s="17">
        <v>532</v>
      </c>
      <c r="L39" s="19">
        <v>0.61</v>
      </c>
      <c r="M39" s="17">
        <v>759</v>
      </c>
      <c r="N39" s="19">
        <v>1.42</v>
      </c>
    </row>
    <row r="40" spans="1:14" s="8" customFormat="1" ht="15.75" customHeight="1" x14ac:dyDescent="0.25">
      <c r="A40" s="35" t="s">
        <v>43</v>
      </c>
      <c r="B40" s="36"/>
      <c r="C40" s="23">
        <f t="shared" ref="C40:N40" si="2">SUM(C39:C39)</f>
        <v>12651</v>
      </c>
      <c r="D40" s="24">
        <f t="shared" si="2"/>
        <v>39.51</v>
      </c>
      <c r="E40" s="23">
        <f t="shared" si="2"/>
        <v>17846</v>
      </c>
      <c r="F40" s="24">
        <f t="shared" si="2"/>
        <v>58.9</v>
      </c>
      <c r="G40" s="23">
        <f t="shared" si="2"/>
        <v>6947</v>
      </c>
      <c r="H40" s="24">
        <f t="shared" si="2"/>
        <v>18.75</v>
      </c>
      <c r="I40" s="23">
        <f t="shared" si="2"/>
        <v>11566</v>
      </c>
      <c r="J40" s="24">
        <f t="shared" si="2"/>
        <v>35.950000000000003</v>
      </c>
      <c r="K40" s="23">
        <f t="shared" si="2"/>
        <v>532</v>
      </c>
      <c r="L40" s="24">
        <f t="shared" si="2"/>
        <v>0.61</v>
      </c>
      <c r="M40" s="23">
        <f t="shared" si="2"/>
        <v>759</v>
      </c>
      <c r="N40" s="24">
        <f t="shared" si="2"/>
        <v>1.42</v>
      </c>
    </row>
    <row r="41" spans="1:14" s="22" customFormat="1" ht="15.75" customHeight="1" x14ac:dyDescent="0.2">
      <c r="A41" s="38">
        <v>33</v>
      </c>
      <c r="B41" s="18" t="s">
        <v>44</v>
      </c>
      <c r="C41" s="17">
        <v>3349</v>
      </c>
      <c r="D41" s="19">
        <v>94.53</v>
      </c>
      <c r="E41" s="17">
        <v>3434</v>
      </c>
      <c r="F41" s="19">
        <v>98.86</v>
      </c>
      <c r="G41" s="17">
        <v>2795</v>
      </c>
      <c r="H41" s="19">
        <v>120.59</v>
      </c>
      <c r="I41" s="17">
        <v>2885</v>
      </c>
      <c r="J41" s="19">
        <v>125.72</v>
      </c>
      <c r="K41" s="17">
        <v>101</v>
      </c>
      <c r="L41" s="19">
        <v>4.12</v>
      </c>
      <c r="M41" s="17">
        <v>97</v>
      </c>
      <c r="N41" s="19">
        <v>4.0599999999999996</v>
      </c>
    </row>
    <row r="42" spans="1:14" s="8" customFormat="1" ht="15.75" customHeight="1" x14ac:dyDescent="0.25">
      <c r="A42" s="35" t="s">
        <v>45</v>
      </c>
      <c r="B42" s="36"/>
      <c r="C42" s="23">
        <f t="shared" ref="C42:N42" si="3">SUM(C41:C41)</f>
        <v>3349</v>
      </c>
      <c r="D42" s="24">
        <f t="shared" si="3"/>
        <v>94.53</v>
      </c>
      <c r="E42" s="23">
        <f t="shared" si="3"/>
        <v>3434</v>
      </c>
      <c r="F42" s="24">
        <f t="shared" si="3"/>
        <v>98.86</v>
      </c>
      <c r="G42" s="23">
        <f t="shared" si="3"/>
        <v>2795</v>
      </c>
      <c r="H42" s="24">
        <f t="shared" si="3"/>
        <v>120.59</v>
      </c>
      <c r="I42" s="23">
        <f t="shared" si="3"/>
        <v>2885</v>
      </c>
      <c r="J42" s="24">
        <f t="shared" si="3"/>
        <v>125.72</v>
      </c>
      <c r="K42" s="23">
        <f t="shared" si="3"/>
        <v>101</v>
      </c>
      <c r="L42" s="24">
        <f t="shared" si="3"/>
        <v>4.12</v>
      </c>
      <c r="M42" s="23">
        <f t="shared" si="3"/>
        <v>97</v>
      </c>
      <c r="N42" s="24">
        <f t="shared" si="3"/>
        <v>4.0599999999999996</v>
      </c>
    </row>
    <row r="43" spans="1:14" s="22" customFormat="1" ht="15.75" customHeight="1" x14ac:dyDescent="0.2">
      <c r="A43" s="38">
        <v>34</v>
      </c>
      <c r="B43" s="18" t="s">
        <v>46</v>
      </c>
      <c r="C43" s="17">
        <v>56</v>
      </c>
      <c r="D43" s="19">
        <v>2.4</v>
      </c>
      <c r="E43" s="17">
        <v>62</v>
      </c>
      <c r="F43" s="19">
        <v>2.77</v>
      </c>
      <c r="G43" s="17">
        <v>1269</v>
      </c>
      <c r="H43" s="19">
        <v>73.09</v>
      </c>
      <c r="I43" s="17">
        <v>1458</v>
      </c>
      <c r="J43" s="19">
        <v>86.23</v>
      </c>
      <c r="K43" s="17">
        <v>1</v>
      </c>
      <c r="L43" s="19">
        <v>0.03</v>
      </c>
      <c r="M43" s="17">
        <v>1</v>
      </c>
      <c r="N43" s="19">
        <v>0.03</v>
      </c>
    </row>
    <row r="44" spans="1:14" s="22" customFormat="1" ht="15.75" customHeight="1" x14ac:dyDescent="0.2">
      <c r="A44" s="38">
        <v>35</v>
      </c>
      <c r="B44" s="18" t="s">
        <v>47</v>
      </c>
      <c r="C44" s="17">
        <v>93</v>
      </c>
      <c r="D44" s="19">
        <v>0.3</v>
      </c>
      <c r="E44" s="17">
        <v>97</v>
      </c>
      <c r="F44" s="19">
        <v>0.33</v>
      </c>
      <c r="G44" s="17">
        <v>1224</v>
      </c>
      <c r="H44" s="19">
        <v>10.84</v>
      </c>
      <c r="I44" s="17">
        <v>1403</v>
      </c>
      <c r="J44" s="19">
        <v>10.85</v>
      </c>
      <c r="K44" s="17">
        <v>16</v>
      </c>
      <c r="L44" s="19">
        <v>0.02</v>
      </c>
      <c r="M44" s="17">
        <v>13</v>
      </c>
      <c r="N44" s="19">
        <v>0.02</v>
      </c>
    </row>
    <row r="45" spans="1:14" s="22" customFormat="1" ht="15.75" customHeight="1" x14ac:dyDescent="0.2">
      <c r="A45" s="38">
        <v>36</v>
      </c>
      <c r="B45" s="18" t="s">
        <v>48</v>
      </c>
      <c r="C45" s="17">
        <v>766</v>
      </c>
      <c r="D45" s="19">
        <v>2.4500000000000002</v>
      </c>
      <c r="E45" s="17">
        <v>800</v>
      </c>
      <c r="F45" s="19">
        <v>2.46</v>
      </c>
      <c r="G45" s="17">
        <v>2496</v>
      </c>
      <c r="H45" s="19">
        <v>7.77</v>
      </c>
      <c r="I45" s="17">
        <v>2523</v>
      </c>
      <c r="J45" s="19">
        <v>7.77</v>
      </c>
      <c r="K45" s="17">
        <v>25</v>
      </c>
      <c r="L45" s="19">
        <v>0.05</v>
      </c>
      <c r="M45" s="17">
        <v>20</v>
      </c>
      <c r="N45" s="19">
        <v>0.05</v>
      </c>
    </row>
    <row r="46" spans="1:14" s="22" customFormat="1" ht="15.75" customHeight="1" x14ac:dyDescent="0.2">
      <c r="A46" s="38">
        <v>37</v>
      </c>
      <c r="B46" s="18" t="s">
        <v>49</v>
      </c>
      <c r="C46" s="17">
        <v>75</v>
      </c>
      <c r="D46" s="19">
        <v>0.1</v>
      </c>
      <c r="E46" s="17">
        <v>74</v>
      </c>
      <c r="F46" s="19">
        <v>0.1</v>
      </c>
      <c r="G46" s="17">
        <v>110</v>
      </c>
      <c r="H46" s="19">
        <v>0.21</v>
      </c>
      <c r="I46" s="17">
        <v>130</v>
      </c>
      <c r="J46" s="19">
        <v>0.33</v>
      </c>
      <c r="K46" s="17">
        <v>0</v>
      </c>
      <c r="L46" s="19">
        <v>0</v>
      </c>
      <c r="M46" s="17">
        <v>0</v>
      </c>
      <c r="N46" s="19">
        <v>0</v>
      </c>
    </row>
    <row r="47" spans="1:14" s="22" customFormat="1" ht="15.75" customHeight="1" x14ac:dyDescent="0.2">
      <c r="A47" s="38">
        <v>38</v>
      </c>
      <c r="B47" s="18" t="s">
        <v>50</v>
      </c>
      <c r="C47" s="17">
        <v>484</v>
      </c>
      <c r="D47" s="19">
        <v>2.37</v>
      </c>
      <c r="E47" s="17">
        <v>450</v>
      </c>
      <c r="F47" s="19">
        <v>2.11</v>
      </c>
      <c r="G47" s="17">
        <v>1507</v>
      </c>
      <c r="H47" s="19">
        <v>7.57</v>
      </c>
      <c r="I47" s="17">
        <v>1472</v>
      </c>
      <c r="J47" s="19">
        <v>7.56</v>
      </c>
      <c r="K47" s="17">
        <v>8748</v>
      </c>
      <c r="L47" s="19">
        <v>39.46</v>
      </c>
      <c r="M47" s="17">
        <v>8344</v>
      </c>
      <c r="N47" s="19">
        <v>29.76</v>
      </c>
    </row>
    <row r="48" spans="1:14" s="22" customFormat="1" ht="15.75" customHeight="1" x14ac:dyDescent="0.2">
      <c r="A48" s="38">
        <v>39</v>
      </c>
      <c r="B48" s="18" t="s">
        <v>51</v>
      </c>
      <c r="C48" s="17">
        <v>400</v>
      </c>
      <c r="D48" s="19">
        <v>1.1299999999999999</v>
      </c>
      <c r="E48" s="17">
        <v>416</v>
      </c>
      <c r="F48" s="19">
        <v>1.23</v>
      </c>
      <c r="G48" s="17">
        <v>805</v>
      </c>
      <c r="H48" s="19">
        <v>2.2200000000000002</v>
      </c>
      <c r="I48" s="17">
        <v>940</v>
      </c>
      <c r="J48" s="19">
        <v>2.52</v>
      </c>
      <c r="K48" s="17">
        <v>2</v>
      </c>
      <c r="L48" s="19">
        <v>0</v>
      </c>
      <c r="M48" s="17">
        <v>1</v>
      </c>
      <c r="N48" s="19">
        <v>0</v>
      </c>
    </row>
    <row r="49" spans="1:14" s="22" customFormat="1" ht="15.75" customHeight="1" x14ac:dyDescent="0.2">
      <c r="A49" s="38">
        <v>40</v>
      </c>
      <c r="B49" s="18" t="s">
        <v>52</v>
      </c>
      <c r="C49" s="17">
        <v>95</v>
      </c>
      <c r="D49" s="19">
        <v>0.36</v>
      </c>
      <c r="E49" s="17">
        <v>98</v>
      </c>
      <c r="F49" s="19">
        <v>0.36</v>
      </c>
      <c r="G49" s="17">
        <v>1265</v>
      </c>
      <c r="H49" s="19">
        <v>4.6500000000000004</v>
      </c>
      <c r="I49" s="17">
        <v>1288</v>
      </c>
      <c r="J49" s="19">
        <v>4.76</v>
      </c>
      <c r="K49" s="17">
        <v>1</v>
      </c>
      <c r="L49" s="19">
        <v>0</v>
      </c>
      <c r="M49" s="17">
        <v>2</v>
      </c>
      <c r="N49" s="19">
        <v>0</v>
      </c>
    </row>
    <row r="50" spans="1:14" s="22" customFormat="1" ht="15.75" customHeight="1" x14ac:dyDescent="0.2">
      <c r="A50" s="38">
        <v>41</v>
      </c>
      <c r="B50" s="18" t="s">
        <v>53</v>
      </c>
      <c r="C50" s="17">
        <v>258</v>
      </c>
      <c r="D50" s="19">
        <v>0.91</v>
      </c>
      <c r="E50" s="17">
        <v>280</v>
      </c>
      <c r="F50" s="19">
        <v>0.93</v>
      </c>
      <c r="G50" s="17">
        <v>920</v>
      </c>
      <c r="H50" s="19">
        <v>4.8899999999999997</v>
      </c>
      <c r="I50" s="17">
        <v>950</v>
      </c>
      <c r="J50" s="19">
        <v>4.8600000000000003</v>
      </c>
      <c r="K50" s="17">
        <v>8</v>
      </c>
      <c r="L50" s="19">
        <v>0.03</v>
      </c>
      <c r="M50" s="17">
        <v>10</v>
      </c>
      <c r="N50" s="19">
        <v>0.03</v>
      </c>
    </row>
    <row r="51" spans="1:14" s="8" customFormat="1" ht="15.75" customHeight="1" x14ac:dyDescent="0.25">
      <c r="A51" s="35" t="s">
        <v>54</v>
      </c>
      <c r="B51" s="36"/>
      <c r="C51" s="23">
        <f t="shared" ref="C51:N51" si="4">SUM(C43:C50)</f>
        <v>2227</v>
      </c>
      <c r="D51" s="24">
        <f t="shared" si="4"/>
        <v>10.02</v>
      </c>
      <c r="E51" s="23">
        <f t="shared" si="4"/>
        <v>2277</v>
      </c>
      <c r="F51" s="24">
        <f t="shared" si="4"/>
        <v>10.29</v>
      </c>
      <c r="G51" s="23">
        <f t="shared" si="4"/>
        <v>9596</v>
      </c>
      <c r="H51" s="24">
        <f t="shared" si="4"/>
        <v>111.24</v>
      </c>
      <c r="I51" s="23">
        <f t="shared" si="4"/>
        <v>10164</v>
      </c>
      <c r="J51" s="24">
        <f t="shared" si="4"/>
        <v>124.88</v>
      </c>
      <c r="K51" s="23">
        <f t="shared" si="4"/>
        <v>8801</v>
      </c>
      <c r="L51" s="24">
        <f t="shared" si="4"/>
        <v>39.590000000000003</v>
      </c>
      <c r="M51" s="23">
        <f t="shared" si="4"/>
        <v>8391</v>
      </c>
      <c r="N51" s="24">
        <f t="shared" si="4"/>
        <v>29.890000000000004</v>
      </c>
    </row>
    <row r="52" spans="1:14" s="22" customFormat="1" ht="15.75" customHeight="1" x14ac:dyDescent="0.2">
      <c r="A52" s="38">
        <v>42</v>
      </c>
      <c r="B52" s="18" t="s">
        <v>55</v>
      </c>
      <c r="C52" s="17">
        <v>0</v>
      </c>
      <c r="D52" s="19">
        <v>0</v>
      </c>
      <c r="E52" s="17">
        <v>0</v>
      </c>
      <c r="F52" s="19">
        <v>0</v>
      </c>
      <c r="G52" s="17">
        <v>0</v>
      </c>
      <c r="H52" s="19">
        <v>0</v>
      </c>
      <c r="I52" s="17">
        <v>0</v>
      </c>
      <c r="J52" s="19">
        <v>0</v>
      </c>
      <c r="K52" s="17">
        <v>0</v>
      </c>
      <c r="L52" s="19">
        <v>0</v>
      </c>
      <c r="M52" s="17">
        <v>0</v>
      </c>
      <c r="N52" s="19">
        <v>0</v>
      </c>
    </row>
    <row r="53" spans="1:14" s="22" customFormat="1" ht="15.75" customHeight="1" x14ac:dyDescent="0.2">
      <c r="A53" s="38">
        <v>43</v>
      </c>
      <c r="B53" s="18" t="s">
        <v>56</v>
      </c>
      <c r="C53" s="17">
        <v>0</v>
      </c>
      <c r="D53" s="19">
        <v>0</v>
      </c>
      <c r="E53" s="17">
        <v>0</v>
      </c>
      <c r="F53" s="19">
        <v>0</v>
      </c>
      <c r="G53" s="17">
        <v>0</v>
      </c>
      <c r="H53" s="19">
        <v>0</v>
      </c>
      <c r="I53" s="17">
        <v>0</v>
      </c>
      <c r="J53" s="19">
        <v>0</v>
      </c>
      <c r="K53" s="17">
        <v>0</v>
      </c>
      <c r="L53" s="19">
        <v>0</v>
      </c>
      <c r="M53" s="17">
        <v>0</v>
      </c>
      <c r="N53" s="19">
        <v>0</v>
      </c>
    </row>
    <row r="54" spans="1:14" s="22" customFormat="1" ht="15.75" customHeight="1" x14ac:dyDescent="0.2">
      <c r="A54" s="38">
        <v>44</v>
      </c>
      <c r="B54" s="18" t="s">
        <v>57</v>
      </c>
      <c r="C54" s="17">
        <v>0</v>
      </c>
      <c r="D54" s="19">
        <v>0</v>
      </c>
      <c r="E54" s="17">
        <v>0</v>
      </c>
      <c r="F54" s="19">
        <v>0</v>
      </c>
      <c r="G54" s="17">
        <v>0</v>
      </c>
      <c r="H54" s="19">
        <v>0</v>
      </c>
      <c r="I54" s="17">
        <v>0</v>
      </c>
      <c r="J54" s="19">
        <v>0</v>
      </c>
      <c r="K54" s="17">
        <v>0</v>
      </c>
      <c r="L54" s="19">
        <v>0</v>
      </c>
      <c r="M54" s="17">
        <v>0</v>
      </c>
      <c r="N54" s="19">
        <v>0</v>
      </c>
    </row>
    <row r="55" spans="1:14" s="22" customFormat="1" ht="15.75" customHeight="1" x14ac:dyDescent="0.2">
      <c r="A55" s="38">
        <v>45</v>
      </c>
      <c r="B55" s="18" t="s">
        <v>58</v>
      </c>
      <c r="C55" s="17">
        <v>0</v>
      </c>
      <c r="D55" s="19">
        <v>0</v>
      </c>
      <c r="E55" s="17">
        <v>0</v>
      </c>
      <c r="F55" s="19">
        <v>0</v>
      </c>
      <c r="G55" s="17">
        <v>0</v>
      </c>
      <c r="H55" s="19">
        <v>0</v>
      </c>
      <c r="I55" s="17">
        <v>0</v>
      </c>
      <c r="J55" s="19">
        <v>0</v>
      </c>
      <c r="K55" s="17">
        <v>0</v>
      </c>
      <c r="L55" s="19">
        <v>0</v>
      </c>
      <c r="M55" s="17">
        <v>0</v>
      </c>
      <c r="N55" s="19">
        <v>0</v>
      </c>
    </row>
    <row r="56" spans="1:14" s="22" customFormat="1" ht="15.75" customHeight="1" x14ac:dyDescent="0.2">
      <c r="A56" s="38">
        <v>46</v>
      </c>
      <c r="B56" s="18" t="s">
        <v>59</v>
      </c>
      <c r="C56" s="17">
        <v>0</v>
      </c>
      <c r="D56" s="19">
        <v>0</v>
      </c>
      <c r="E56" s="17">
        <v>0</v>
      </c>
      <c r="F56" s="19">
        <v>0</v>
      </c>
      <c r="G56" s="17">
        <v>0</v>
      </c>
      <c r="H56" s="19">
        <v>0</v>
      </c>
      <c r="I56" s="17">
        <v>0</v>
      </c>
      <c r="J56" s="19">
        <v>0</v>
      </c>
      <c r="K56" s="17">
        <v>0</v>
      </c>
      <c r="L56" s="19">
        <v>0</v>
      </c>
      <c r="M56" s="17">
        <v>0</v>
      </c>
      <c r="N56" s="19">
        <v>0</v>
      </c>
    </row>
    <row r="57" spans="1:14" s="22" customFormat="1" ht="15.75" customHeight="1" x14ac:dyDescent="0.2">
      <c r="A57" s="38">
        <v>47</v>
      </c>
      <c r="B57" s="18" t="s">
        <v>60</v>
      </c>
      <c r="C57" s="17">
        <v>0</v>
      </c>
      <c r="D57" s="19">
        <v>0</v>
      </c>
      <c r="E57" s="17">
        <v>0</v>
      </c>
      <c r="F57" s="19">
        <v>0</v>
      </c>
      <c r="G57" s="17">
        <v>0</v>
      </c>
      <c r="H57" s="19">
        <v>0</v>
      </c>
      <c r="I57" s="17">
        <v>0</v>
      </c>
      <c r="J57" s="19">
        <v>0</v>
      </c>
      <c r="K57" s="17">
        <v>0</v>
      </c>
      <c r="L57" s="19">
        <v>0</v>
      </c>
      <c r="M57" s="17">
        <v>0</v>
      </c>
      <c r="N57" s="19">
        <v>0</v>
      </c>
    </row>
    <row r="58" spans="1:14" s="8" customFormat="1" ht="15.75" customHeight="1" x14ac:dyDescent="0.25">
      <c r="A58" s="35" t="s">
        <v>61</v>
      </c>
      <c r="B58" s="36"/>
      <c r="C58" s="23">
        <f t="shared" ref="C58:N58" si="5">SUM(C52:C57)</f>
        <v>0</v>
      </c>
      <c r="D58" s="24">
        <f t="shared" si="5"/>
        <v>0</v>
      </c>
      <c r="E58" s="23">
        <f t="shared" si="5"/>
        <v>0</v>
      </c>
      <c r="F58" s="24">
        <f t="shared" si="5"/>
        <v>0</v>
      </c>
      <c r="G58" s="23">
        <f t="shared" si="5"/>
        <v>0</v>
      </c>
      <c r="H58" s="24">
        <f t="shared" si="5"/>
        <v>0</v>
      </c>
      <c r="I58" s="23">
        <f t="shared" si="5"/>
        <v>0</v>
      </c>
      <c r="J58" s="24">
        <f t="shared" si="5"/>
        <v>0</v>
      </c>
      <c r="K58" s="23">
        <f t="shared" si="5"/>
        <v>0</v>
      </c>
      <c r="L58" s="24">
        <f t="shared" si="5"/>
        <v>0</v>
      </c>
      <c r="M58" s="23">
        <f t="shared" si="5"/>
        <v>0</v>
      </c>
      <c r="N58" s="24">
        <f t="shared" si="5"/>
        <v>0</v>
      </c>
    </row>
    <row r="59" spans="1:14" s="8" customFormat="1" ht="15.75" customHeight="1" x14ac:dyDescent="0.25">
      <c r="A59" s="35" t="s">
        <v>62</v>
      </c>
      <c r="B59" s="36"/>
      <c r="C59" s="23">
        <f t="shared" ref="C59:N59" si="6">SUM(C18+C38+C40+C42+C51+C58)</f>
        <v>35119</v>
      </c>
      <c r="D59" s="24">
        <f t="shared" si="6"/>
        <v>765.83999999999992</v>
      </c>
      <c r="E59" s="23">
        <f t="shared" si="6"/>
        <v>40613</v>
      </c>
      <c r="F59" s="24">
        <f t="shared" si="6"/>
        <v>810.66999999999985</v>
      </c>
      <c r="G59" s="23">
        <f t="shared" si="6"/>
        <v>77178</v>
      </c>
      <c r="H59" s="24">
        <f t="shared" si="6"/>
        <v>1741.0900000000001</v>
      </c>
      <c r="I59" s="23">
        <f t="shared" si="6"/>
        <v>82838</v>
      </c>
      <c r="J59" s="24">
        <f t="shared" si="6"/>
        <v>1783.3900000000003</v>
      </c>
      <c r="K59" s="23">
        <f t="shared" si="6"/>
        <v>10556</v>
      </c>
      <c r="L59" s="24">
        <f t="shared" si="6"/>
        <v>83.600000000000009</v>
      </c>
      <c r="M59" s="23">
        <f t="shared" si="6"/>
        <v>10381</v>
      </c>
      <c r="N59" s="24">
        <f t="shared" si="6"/>
        <v>76.600000000000009</v>
      </c>
    </row>
  </sheetData>
  <sheetProtection selectLockedCells="1" selectUnlockedCells="1"/>
  <mergeCells count="21">
    <mergeCell ref="A1:B1"/>
    <mergeCell ref="A58:B58"/>
    <mergeCell ref="A59:B59"/>
    <mergeCell ref="A18:B18"/>
    <mergeCell ref="A38:B38"/>
    <mergeCell ref="A40:B40"/>
    <mergeCell ref="A42:B42"/>
    <mergeCell ref="A51:B51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2023-09-05T08:17:48Z</cp:lastPrinted>
  <dcterms:created xsi:type="dcterms:W3CDTF">2016-02-22T05:55:03Z</dcterms:created>
  <dcterms:modified xsi:type="dcterms:W3CDTF">2023-09-06T11:38:38Z</dcterms:modified>
</cp:coreProperties>
</file>